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LY\Desktop\2018年招标\3招标文件终稿\9交安\平镇交安固化清单\"/>
    </mc:Choice>
  </mc:AlternateContent>
  <xr:revisionPtr revIDLastSave="0" documentId="13_ncr:8001_{24A5F855-D191-46BF-89B5-3CE8821F125F}" xr6:coauthVersionLast="43" xr6:coauthVersionMax="43" xr10:uidLastSave="{00000000-0000-0000-0000-000000000000}"/>
  <workbookProtection workbookPassword="C0E5" lockStructure="1"/>
  <bookViews>
    <workbookView xWindow="-110" yWindow="-110" windowWidth="19420" windowHeight="10420" xr2:uid="{00000000-000D-0000-FFFF-FFFF00000000}"/>
  </bookViews>
  <sheets>
    <sheet name="100章" sheetId="1" r:id="rId1"/>
    <sheet name="600章" sheetId="2" r:id="rId2"/>
    <sheet name="700章" sheetId="3" r:id="rId3"/>
    <sheet name="汇总" sheetId="4" r:id="rId4"/>
    <sheet name="复核过程" sheetId="5" state="hidden" r:id="rId5"/>
  </sheets>
  <definedNames>
    <definedName name="_xlnm.Print_Area" localSheetId="1">'600章'!$A$1:$F$133</definedName>
    <definedName name="_xlnm.Print_Titles" localSheetId="0">'100章'!$1:$6</definedName>
    <definedName name="_xlnm.Print_Titles" localSheetId="1">'600章'!$1:$4</definedName>
  </definedName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8" i="5" l="1"/>
  <c r="B37" i="5"/>
  <c r="E16" i="5"/>
  <c r="D9" i="5"/>
  <c r="E7" i="5"/>
  <c r="C7" i="5"/>
  <c r="M29" i="5" s="1"/>
  <c r="G5" i="5"/>
  <c r="J3" i="5"/>
  <c r="J5" i="5" s="1"/>
  <c r="I3" i="5"/>
  <c r="I5" i="5" s="1"/>
  <c r="H3" i="5"/>
  <c r="H5" i="5" s="1"/>
  <c r="G3" i="5"/>
  <c r="F3" i="5"/>
  <c r="F5" i="5" s="1"/>
  <c r="F6" i="5" s="1"/>
  <c r="F9" i="3"/>
  <c r="F8" i="3"/>
  <c r="F7" i="3"/>
  <c r="C10" i="3" s="1"/>
  <c r="D7" i="4" s="1"/>
  <c r="F132" i="2"/>
  <c r="F131" i="2"/>
  <c r="F130" i="2"/>
  <c r="F129" i="2"/>
  <c r="F128" i="2"/>
  <c r="F125" i="2"/>
  <c r="F124" i="2"/>
  <c r="F123" i="2"/>
  <c r="F122" i="2"/>
  <c r="F121" i="2"/>
  <c r="F120" i="2"/>
  <c r="F118" i="2"/>
  <c r="F117" i="2"/>
  <c r="F116" i="2"/>
  <c r="F115" i="2"/>
  <c r="F113" i="2"/>
  <c r="F111" i="2"/>
  <c r="F110" i="2"/>
  <c r="F107" i="2"/>
  <c r="F106" i="2"/>
  <c r="F105" i="2"/>
  <c r="F104" i="2"/>
  <c r="F103" i="2"/>
  <c r="F102" i="2"/>
  <c r="F101" i="2"/>
  <c r="F99" i="2"/>
  <c r="F98" i="2"/>
  <c r="F97" i="2"/>
  <c r="F96" i="2"/>
  <c r="F95" i="2"/>
  <c r="F93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6" i="2"/>
  <c r="F74" i="2"/>
  <c r="F73" i="2"/>
  <c r="F72" i="2"/>
  <c r="F71" i="2"/>
  <c r="F70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7" i="2"/>
  <c r="F36" i="2"/>
  <c r="F35" i="2"/>
  <c r="F33" i="2"/>
  <c r="F32" i="2"/>
  <c r="F30" i="2"/>
  <c r="F28" i="2"/>
  <c r="F27" i="2"/>
  <c r="F26" i="2"/>
  <c r="F25" i="2"/>
  <c r="F24" i="2"/>
  <c r="F22" i="2"/>
  <c r="F21" i="2"/>
  <c r="F20" i="2"/>
  <c r="F19" i="2"/>
  <c r="F18" i="2"/>
  <c r="F17" i="2"/>
  <c r="F16" i="2"/>
  <c r="F15" i="2"/>
  <c r="F14" i="2"/>
  <c r="F11" i="2"/>
  <c r="F10" i="2"/>
  <c r="F9" i="2"/>
  <c r="F8" i="2"/>
  <c r="F7" i="2"/>
  <c r="C133" i="2" s="1"/>
  <c r="D6" i="4" s="1"/>
  <c r="F18" i="1"/>
  <c r="F16" i="1"/>
  <c r="F14" i="1"/>
  <c r="F13" i="1"/>
  <c r="F12" i="1"/>
  <c r="C19" i="1" s="1"/>
  <c r="D5" i="4" s="1"/>
  <c r="F10" i="1"/>
  <c r="F9" i="1"/>
  <c r="D8" i="4" l="1"/>
  <c r="D9" i="4" l="1"/>
  <c r="D10" i="4" s="1"/>
</calcChain>
</file>

<file path=xl/sharedStrings.xml><?xml version="1.0" encoding="utf-8"?>
<sst xmlns="http://schemas.openxmlformats.org/spreadsheetml/2006/main" count="451" uniqueCount="274">
  <si>
    <t>5.工程量清单</t>
  </si>
  <si>
    <t>5.1  工程量清单表</t>
  </si>
  <si>
    <t>工程量清单</t>
  </si>
  <si>
    <t>合同段：JA-2标段</t>
  </si>
  <si>
    <t xml:space="preserve"> 清单  第100章  总则</t>
  </si>
  <si>
    <t>子目号</t>
  </si>
  <si>
    <t>子目名称</t>
  </si>
  <si>
    <t>单位</t>
  </si>
  <si>
    <t>数量</t>
  </si>
  <si>
    <t>单 价</t>
  </si>
  <si>
    <t>合 价</t>
  </si>
  <si>
    <t>通则</t>
  </si>
  <si>
    <t>101-1</t>
  </si>
  <si>
    <t>保险费</t>
  </si>
  <si>
    <t>-a</t>
  </si>
  <si>
    <t>按合同条款规定，提供建筑工程一切险，费率为2.5‰（100章至700章报价之和不含建筑工程一切险、第三者责任险、施工环保及治污减霾费、暂列金额、“五化”措施费、安全生产费）</t>
  </si>
  <si>
    <t>总额</t>
  </si>
  <si>
    <t>-b</t>
  </si>
  <si>
    <t>按合同条款规定，提供第三者责任险，费率为0.45‰（100章至700章报价之和不含建筑工程一切险、第三者责任险、施工环保及治污减霾费、暂列金额、“五化”措施费、安全生产费）</t>
  </si>
  <si>
    <t>工程管理</t>
  </si>
  <si>
    <t>102-1</t>
  </si>
  <si>
    <t>竣工文件</t>
  </si>
  <si>
    <t>102-2</t>
  </si>
  <si>
    <t>施工环保及治污减霾费，费率为0.3%（100章至700章报价之和不含建筑工程一切险、第三者责任险、施工环保及治污减霾费、暂列金额、“五化”措施费、安全生产费）</t>
  </si>
  <si>
    <t>102-3</t>
  </si>
  <si>
    <t>安全生产费（投标控制价上限的1.5%）</t>
  </si>
  <si>
    <t>承包人驻地建设</t>
  </si>
  <si>
    <t>104-1</t>
  </si>
  <si>
    <t>承包人驻地建设、日常维护及拆除</t>
  </si>
  <si>
    <t>施工标准化</t>
  </si>
  <si>
    <t>105-1</t>
  </si>
  <si>
    <t>“五化”措施费（投标控制价上限的1%）</t>
  </si>
  <si>
    <t xml:space="preserve">清单第100章合计   人民币           </t>
  </si>
  <si>
    <t xml:space="preserve"> 清单  第600章  安全设施及预埋管线</t>
  </si>
  <si>
    <t>护栏</t>
  </si>
  <si>
    <t>602-1</t>
  </si>
  <si>
    <t>混凝土护栏</t>
  </si>
  <si>
    <t>路侧SS级混凝土护栏</t>
  </si>
  <si>
    <t>m</t>
  </si>
  <si>
    <t>路侧SA级混凝土护栏</t>
  </si>
  <si>
    <t>-c</t>
  </si>
  <si>
    <t>中分带混凝土护栏</t>
  </si>
  <si>
    <t>-d</t>
  </si>
  <si>
    <t>Am级立交E匝道中分带护栏</t>
  </si>
  <si>
    <t>-e</t>
  </si>
  <si>
    <t>挡墙段SA级组合式护栏</t>
  </si>
  <si>
    <t>602-3</t>
  </si>
  <si>
    <t>波形梁钢护栏</t>
  </si>
  <si>
    <t>路侧波形梁钢护栏</t>
  </si>
  <si>
    <t>-a-1</t>
  </si>
  <si>
    <t>路侧A级三波钢板护栏(Gr-A-4E)</t>
  </si>
  <si>
    <t>-a-2</t>
  </si>
  <si>
    <t>路侧A级三波钢板护栏(Gr-A-2E)</t>
  </si>
  <si>
    <t>-a-3</t>
  </si>
  <si>
    <t>路侧B级双波钢板护栏(Gr-B-2E)</t>
  </si>
  <si>
    <t>-a-4</t>
  </si>
  <si>
    <t>路侧SB级三波钢板护栏（Gr-SB-2E）</t>
  </si>
  <si>
    <t>-a-5</t>
  </si>
  <si>
    <t>路侧SA级三波钢板护栏（Gr-SA-3E）</t>
  </si>
  <si>
    <t>-a-7</t>
  </si>
  <si>
    <t>小桥、通道、明板涵上SB级加强型钢板护栏</t>
  </si>
  <si>
    <t>-a-8</t>
  </si>
  <si>
    <t>小桥、通道、明板涵上SA级加强型钢板护栏</t>
  </si>
  <si>
    <t>-a-9</t>
  </si>
  <si>
    <t>路桥过渡段(含翼墙+两波钢板护栏）</t>
  </si>
  <si>
    <t>处</t>
  </si>
  <si>
    <t>-a-10</t>
  </si>
  <si>
    <t>路隧过渡段(含翼墙+三波钢板护栏）</t>
  </si>
  <si>
    <t>中央分隔带护栏</t>
  </si>
  <si>
    <t>-b-1</t>
  </si>
  <si>
    <t>中分带Am级三波钢板护栏（Gr-Am-2E）</t>
  </si>
  <si>
    <t>-b-2</t>
  </si>
  <si>
    <t>中分带SBm级三波钢板护栏（Gr-SBm-2E）</t>
  </si>
  <si>
    <t>-b-3</t>
  </si>
  <si>
    <t>中分带特大、大、中桥SBm级加强型钢板护栏</t>
  </si>
  <si>
    <t>-b-4</t>
  </si>
  <si>
    <t>中分带俯斜式挡墙上加强型钢板护栏</t>
  </si>
  <si>
    <t>-b-5</t>
  </si>
  <si>
    <t>小桥、通道、明板涵上SBm级加强型钢板护栏</t>
  </si>
  <si>
    <t>端头</t>
  </si>
  <si>
    <t>-c-1</t>
  </si>
  <si>
    <t>圆端头</t>
  </si>
  <si>
    <t>个</t>
  </si>
  <si>
    <t>602-5</t>
  </si>
  <si>
    <t>中央分隔带活动护栏</t>
  </si>
  <si>
    <t>SB组合型波形板开口钢护栏</t>
  </si>
  <si>
    <t>推拉式活动护栏</t>
  </si>
  <si>
    <t>603</t>
  </si>
  <si>
    <t>隔离栅和防落物网</t>
  </si>
  <si>
    <t>603-3</t>
  </si>
  <si>
    <t>电焊网隔离栅</t>
  </si>
  <si>
    <t>603-4</t>
  </si>
  <si>
    <t>刺铁丝网隔离栅</t>
  </si>
  <si>
    <t>603-5</t>
  </si>
  <si>
    <t>防落物网</t>
  </si>
  <si>
    <t>道路交通标志</t>
  </si>
  <si>
    <t>604-1</t>
  </si>
  <si>
    <t>单柱式交通标志</t>
  </si>
  <si>
    <t>Φ800×3</t>
  </si>
  <si>
    <t>Φ1000×3</t>
  </si>
  <si>
    <t>△900×3</t>
  </si>
  <si>
    <t>△1100×3</t>
  </si>
  <si>
    <t>-f</t>
  </si>
  <si>
    <t>580×400×3</t>
  </si>
  <si>
    <t xml:space="preserve"> -g</t>
  </si>
  <si>
    <t>600×1650×3</t>
  </si>
  <si>
    <t xml:space="preserve"> -h</t>
  </si>
  <si>
    <t>1520×2600×3</t>
  </si>
  <si>
    <t xml:space="preserve"> -k</t>
  </si>
  <si>
    <t>Φ800×3+△900×3</t>
  </si>
  <si>
    <t xml:space="preserve"> -l</t>
  </si>
  <si>
    <t>660×840×3+Φ800×3</t>
  </si>
  <si>
    <t xml:space="preserve"> -n</t>
  </si>
  <si>
    <t>2×1000×560×3</t>
  </si>
  <si>
    <t xml:space="preserve"> -o</t>
  </si>
  <si>
    <t>1000×800×3+Φ1000×3</t>
  </si>
  <si>
    <t xml:space="preserve"> -p</t>
  </si>
  <si>
    <t>1100×600×3+1100×1700×3</t>
  </si>
  <si>
    <t xml:space="preserve"> -q</t>
  </si>
  <si>
    <t>1700×1200×3+1350×660×3</t>
  </si>
  <si>
    <t xml:space="preserve"> -r</t>
  </si>
  <si>
    <t>1900×2900×3+600×1200×3</t>
  </si>
  <si>
    <t xml:space="preserve"> -s</t>
  </si>
  <si>
    <t>940×540×3+3×Φ800×3</t>
  </si>
  <si>
    <t xml:space="preserve">-t </t>
  </si>
  <si>
    <t>Φ1000×3（桥梁段）</t>
  </si>
  <si>
    <t xml:space="preserve"> -u</t>
  </si>
  <si>
    <t>△1100×3（桥梁段）</t>
  </si>
  <si>
    <t xml:space="preserve"> -w</t>
  </si>
  <si>
    <t>310×820×3（桥梁段）</t>
  </si>
  <si>
    <t xml:space="preserve"> -x</t>
  </si>
  <si>
    <t>310×1000×3（桥梁段）</t>
  </si>
  <si>
    <t xml:space="preserve"> -y</t>
  </si>
  <si>
    <t>310×1180×3（桥梁段）</t>
  </si>
  <si>
    <t>-aa</t>
  </si>
  <si>
    <t>1000×560×3（桥梁段）</t>
  </si>
  <si>
    <t xml:space="preserve"> -ab</t>
  </si>
  <si>
    <t>1100×4015×3（桥梁段）</t>
  </si>
  <si>
    <t xml:space="preserve"> -ad</t>
  </si>
  <si>
    <t>1520×2600×3（桥梁段）</t>
  </si>
  <si>
    <t xml:space="preserve"> -ae</t>
  </si>
  <si>
    <t>2×Φ1000×3（桥梁段）</t>
  </si>
  <si>
    <t xml:space="preserve"> -af</t>
  </si>
  <si>
    <t>660×840×3+Φ800×3（桥梁段）</t>
  </si>
  <si>
    <t>-ah</t>
  </si>
  <si>
    <t>1000×800×3+Φ1000×3（桥梁段）</t>
  </si>
  <si>
    <t>-ai</t>
  </si>
  <si>
    <t>1700×1200×3+1350×660×3（桥梁段）</t>
  </si>
  <si>
    <t>-aj</t>
  </si>
  <si>
    <t>1900×2900×3+600×1200×3（桥梁段）</t>
  </si>
  <si>
    <t>-al</t>
  </si>
  <si>
    <t>880×440×3+3×Φ800×3（桥梁段）</t>
  </si>
  <si>
    <t>604-2</t>
  </si>
  <si>
    <t>双柱式交通标志</t>
  </si>
  <si>
    <t>4000×3000×3</t>
  </si>
  <si>
    <t>4900×5460×3</t>
  </si>
  <si>
    <t>5600×3220×3</t>
  </si>
  <si>
    <t>-i</t>
  </si>
  <si>
    <t>3500×4430×3+2000×950×2</t>
  </si>
  <si>
    <t xml:space="preserve"> -j</t>
  </si>
  <si>
    <t>4760×4430×3+2000×950×2</t>
  </si>
  <si>
    <t>604-4</t>
  </si>
  <si>
    <t>门架式交通标志</t>
  </si>
  <si>
    <t>3×3500×3150×3+1600×3600×3</t>
  </si>
  <si>
    <t>604-5</t>
  </si>
  <si>
    <t>单悬臂式交通标志</t>
  </si>
  <si>
    <t>2320×2680×3</t>
  </si>
  <si>
    <t>2400×2640×3</t>
  </si>
  <si>
    <t>3000×3300×3</t>
  </si>
  <si>
    <t>3760×1960×3</t>
  </si>
  <si>
    <t>3800×1800×3</t>
  </si>
  <si>
    <t xml:space="preserve"> -f</t>
  </si>
  <si>
    <t>3920×1520×3</t>
  </si>
  <si>
    <t>3900×4300×3</t>
  </si>
  <si>
    <t>4530×2220×3</t>
  </si>
  <si>
    <t xml:space="preserve"> -m</t>
  </si>
  <si>
    <t>4800×3750×3</t>
  </si>
  <si>
    <t>5950×2590×3</t>
  </si>
  <si>
    <t>3280×2760×3+Φ800×3</t>
  </si>
  <si>
    <t>2400×2640×3+Φ800×3</t>
  </si>
  <si>
    <t>4800×3750×3（桥梁段）</t>
  </si>
  <si>
    <t>4080×3940×3+2000×950×3（桥梁段）</t>
  </si>
  <si>
    <t>604-6</t>
  </si>
  <si>
    <t>双悬臂式交通标志</t>
  </si>
  <si>
    <t xml:space="preserve"> -b</t>
  </si>
  <si>
    <t>2×3000×2600×3+Φ800×3</t>
  </si>
  <si>
    <t>604-7</t>
  </si>
  <si>
    <t>附着式交通标志</t>
  </si>
  <si>
    <t>Φ800×2</t>
  </si>
  <si>
    <t>800×600×2</t>
  </si>
  <si>
    <t>1000×560×2</t>
  </si>
  <si>
    <t>1000×1250×2</t>
  </si>
  <si>
    <t>3350×1500×2</t>
  </si>
  <si>
    <t>604-8</t>
  </si>
  <si>
    <t>里程碑</t>
  </si>
  <si>
    <t xml:space="preserve"> -a</t>
  </si>
  <si>
    <t>路基</t>
  </si>
  <si>
    <t>桥梁</t>
  </si>
  <si>
    <t xml:space="preserve"> -c</t>
  </si>
  <si>
    <t>隧道</t>
  </si>
  <si>
    <t>604-9</t>
  </si>
  <si>
    <t>公路界碑</t>
  </si>
  <si>
    <t>604-10</t>
  </si>
  <si>
    <t>百米桩</t>
  </si>
  <si>
    <t>604-14</t>
  </si>
  <si>
    <t>防撞门架</t>
  </si>
  <si>
    <t>604-15</t>
  </si>
  <si>
    <t>防撞垫</t>
  </si>
  <si>
    <t>道路交通标线</t>
  </si>
  <si>
    <t>605-1</t>
  </si>
  <si>
    <t>热熔型涂料路面标线</t>
  </si>
  <si>
    <t>热熔型涂料路面普通标线</t>
  </si>
  <si>
    <r>
      <rPr>
        <sz val="11"/>
        <color theme="1"/>
        <rFont val="宋体"/>
        <family val="3"/>
        <charset val="134"/>
      </rPr>
      <t>m</t>
    </r>
    <r>
      <rPr>
        <vertAlign val="superscript"/>
        <sz val="11"/>
        <color theme="1"/>
        <rFont val="宋体"/>
        <family val="3"/>
        <charset val="134"/>
      </rPr>
      <t>2</t>
    </r>
  </si>
  <si>
    <t>热熔型涂料路面振动标线</t>
  </si>
  <si>
    <t>605-4</t>
  </si>
  <si>
    <t>突起路标</t>
  </si>
  <si>
    <t>单面反光突起路标</t>
  </si>
  <si>
    <t>605-5</t>
  </si>
  <si>
    <t>轮廓标（含隧道反光轮廓带）</t>
  </si>
  <si>
    <t>附着式Ⅰ型</t>
  </si>
  <si>
    <t>附着式Ⅱ型</t>
  </si>
  <si>
    <t>附着式Ⅲ型</t>
  </si>
  <si>
    <t>隧道轮廓带</t>
  </si>
  <si>
    <t>605-6</t>
  </si>
  <si>
    <t>立面标记</t>
  </si>
  <si>
    <t>隧道洞门反光油漆</t>
  </si>
  <si>
    <t>标志架反光膜</t>
  </si>
  <si>
    <t>黄、黑反光漆</t>
  </si>
  <si>
    <t>605-8</t>
  </si>
  <si>
    <r>
      <rPr>
        <sz val="11"/>
        <color theme="1"/>
        <rFont val="宋体"/>
        <family val="3"/>
        <charset val="134"/>
      </rPr>
      <t>铸钢</t>
    </r>
    <r>
      <rPr>
        <sz val="11"/>
        <color theme="1"/>
        <rFont val="Arial"/>
        <family val="2"/>
      </rPr>
      <t xml:space="preserve">	</t>
    </r>
    <r>
      <rPr>
        <sz val="11"/>
        <color theme="1"/>
        <rFont val="宋体"/>
        <family val="3"/>
        <charset val="134"/>
      </rPr>
      <t>减速带</t>
    </r>
  </si>
  <si>
    <t>605-9</t>
  </si>
  <si>
    <t>双组份标线</t>
  </si>
  <si>
    <t>605-10</t>
  </si>
  <si>
    <t>彩色防滑标线</t>
  </si>
  <si>
    <t>防眩设施</t>
  </si>
  <si>
    <t>606-1</t>
  </si>
  <si>
    <t>防眩板</t>
  </si>
  <si>
    <t>A型防眩板</t>
  </si>
  <si>
    <t>块</t>
  </si>
  <si>
    <t>B型防眩板</t>
  </si>
  <si>
    <t>C型防眩板</t>
  </si>
  <si>
    <t>D型防眩板</t>
  </si>
  <si>
    <t>E型防眩板</t>
  </si>
  <si>
    <t xml:space="preserve">清单第600章合计   人民币           </t>
  </si>
  <si>
    <t xml:space="preserve"> 清单  第700章  绿化及环境保护设施</t>
  </si>
  <si>
    <t>声屏障</t>
  </si>
  <si>
    <t>706-1</t>
  </si>
  <si>
    <t>吸、隔声板声屏障</t>
  </si>
  <si>
    <t>声屏障（路基段）</t>
  </si>
  <si>
    <t>声屏障（桥基段）</t>
  </si>
  <si>
    <t>隔声窗</t>
  </si>
  <si>
    <t xml:space="preserve">清单第700章合计   人民币           </t>
  </si>
  <si>
    <t>5.4 投标报价汇总表</t>
  </si>
  <si>
    <r>
      <rPr>
        <u/>
        <sz val="12"/>
        <rFont val="宋体"/>
        <family val="3"/>
        <charset val="134"/>
      </rPr>
      <t>国家高速公路网（G6911）安来线平利至镇坪高速公路交通安全设施工程</t>
    </r>
    <r>
      <rPr>
        <sz val="12"/>
        <rFont val="宋体"/>
        <family val="3"/>
        <charset val="134"/>
      </rPr>
      <t xml:space="preserve">（项目名称）         </t>
    </r>
    <r>
      <rPr>
        <u/>
        <sz val="12"/>
        <rFont val="宋体"/>
        <family val="3"/>
        <charset val="134"/>
      </rPr>
      <t>JA-2</t>
    </r>
    <r>
      <rPr>
        <sz val="12"/>
        <rFont val="宋体"/>
        <family val="3"/>
        <charset val="134"/>
      </rPr>
      <t>标段</t>
    </r>
  </si>
  <si>
    <t>序号</t>
  </si>
  <si>
    <t>章次</t>
  </si>
  <si>
    <t>科目名称</t>
  </si>
  <si>
    <t>金额（元）</t>
  </si>
  <si>
    <t>总则</t>
  </si>
  <si>
    <t>安全设施及预埋管线</t>
  </si>
  <si>
    <t>绿化及环境保护设施</t>
  </si>
  <si>
    <t>第100章～700章清单合计</t>
  </si>
  <si>
    <t>暂列金额（4×3%=5）</t>
  </si>
  <si>
    <t>投标报价（即4+5=6）</t>
  </si>
  <si>
    <t>白色热熔标线（一）</t>
  </si>
  <si>
    <t>白色热熔标线（二）</t>
  </si>
  <si>
    <t>白色热熔标线（三）</t>
  </si>
  <si>
    <t>白色震动标线</t>
  </si>
  <si>
    <t>箭头</t>
  </si>
  <si>
    <t>A</t>
  </si>
  <si>
    <t>A(1)</t>
  </si>
  <si>
    <t>A(2)</t>
  </si>
  <si>
    <t>A(3)</t>
  </si>
  <si>
    <t>A(4)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</si>
</sst>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;_؀"/>
    <numFmt numFmtId="177" formatCode="0.00_ "/>
    <numFmt numFmtId="178" formatCode="0.0_ "/>
    <numFmt numFmtId="181" formatCode="0_ "/>
    <numFmt numFmtId="182" formatCode="0.00_);[Red]\(0.00\)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u/>
      <sz val="12"/>
      <name val="宋体"/>
      <charset val="134"/>
    </font>
    <font>
      <sz val="12"/>
      <color theme="1"/>
      <name val="宋体"/>
      <charset val="134"/>
    </font>
    <font>
      <sz val="11"/>
      <name val="仿宋_GB231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仿宋"/>
      <family val="3"/>
      <charset val="134"/>
    </font>
    <font>
      <sz val="12"/>
      <name val="仿宋_GB2312"/>
      <charset val="134"/>
    </font>
    <font>
      <sz val="12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4"/>
      <name val="仿宋_GB2312"/>
      <charset val="134"/>
    </font>
    <font>
      <sz val="11"/>
      <color theme="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vertAlign val="superscript"/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11"/>
      <color theme="1"/>
      <name val="宋体"/>
      <family val="3"/>
      <charset val="134"/>
      <scheme val="minor"/>
    </font>
    <font>
      <u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2"/>
        <bgColor indexed="64"/>
      </patternFill>
    </fill>
  </fills>
  <borders count="3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352"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17" borderId="27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7" borderId="34" applyNumberFormat="0" applyAlignment="0" applyProtection="0">
      <alignment vertical="center"/>
    </xf>
    <xf numFmtId="0" fontId="32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" fillId="10" borderId="29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17" borderId="34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0" borderId="3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7" borderId="34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33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" fillId="17" borderId="2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" fillId="17" borderId="2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" fillId="0" borderId="3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" fillId="7" borderId="28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" fillId="7" borderId="28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/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17" borderId="27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" fillId="17" borderId="34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" fillId="17" borderId="2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18" fillId="21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" fillId="0" borderId="33" applyNumberFormat="0" applyFill="0" applyAlignment="0" applyProtection="0">
      <alignment vertical="center"/>
    </xf>
    <xf numFmtId="0" fontId="2" fillId="10" borderId="29" applyNumberFormat="0" applyFon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" fillId="3" borderId="27" applyNumberFormat="0" applyAlignment="0" applyProtection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7" borderId="27" applyNumberFormat="0" applyAlignment="0" applyProtection="0">
      <alignment vertical="center"/>
    </xf>
    <xf numFmtId="0" fontId="27" fillId="0" borderId="0"/>
    <xf numFmtId="0" fontId="2" fillId="0" borderId="0"/>
    <xf numFmtId="0" fontId="2" fillId="0" borderId="0"/>
    <xf numFmtId="0" fontId="32" fillId="0" borderId="0">
      <alignment vertical="center"/>
    </xf>
    <xf numFmtId="0" fontId="2" fillId="10" borderId="29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27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" fillId="17" borderId="34" applyNumberForma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" fillId="17" borderId="34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" fillId="17" borderId="27" applyNumberFormat="0" applyAlignment="0" applyProtection="0">
      <alignment vertical="center"/>
    </xf>
    <xf numFmtId="0" fontId="2" fillId="7" borderId="28" applyNumberFormat="0" applyAlignment="0" applyProtection="0">
      <alignment vertical="center"/>
    </xf>
    <xf numFmtId="0" fontId="2" fillId="7" borderId="2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7" borderId="28" applyNumberFormat="0" applyAlignment="0" applyProtection="0">
      <alignment vertical="center"/>
    </xf>
    <xf numFmtId="0" fontId="2" fillId="7" borderId="28" applyNumberFormat="0" applyAlignment="0" applyProtection="0">
      <alignment vertical="center"/>
    </xf>
    <xf numFmtId="0" fontId="2" fillId="7" borderId="28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33" applyNumberFormat="0" applyFill="0" applyAlignment="0" applyProtection="0">
      <alignment vertical="center"/>
    </xf>
    <xf numFmtId="0" fontId="2" fillId="0" borderId="33" applyNumberFormat="0" applyFill="0" applyAlignment="0" applyProtection="0">
      <alignment vertical="center"/>
    </xf>
    <xf numFmtId="0" fontId="2" fillId="0" borderId="3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3" borderId="27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7" borderId="34" applyNumberFormat="0" applyAlignment="0" applyProtection="0">
      <alignment vertical="center"/>
    </xf>
    <xf numFmtId="0" fontId="2" fillId="3" borderId="27" applyNumberFormat="0" applyAlignment="0" applyProtection="0">
      <alignment vertical="center"/>
    </xf>
    <xf numFmtId="0" fontId="2" fillId="3" borderId="27" applyNumberFormat="0" applyAlignment="0" applyProtection="0">
      <alignment vertical="center"/>
    </xf>
    <xf numFmtId="0" fontId="2" fillId="3" borderId="27" applyNumberFormat="0" applyAlignment="0" applyProtection="0">
      <alignment vertical="center"/>
    </xf>
    <xf numFmtId="0" fontId="2" fillId="3" borderId="27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" fillId="10" borderId="29" applyNumberFormat="0" applyFont="0" applyAlignment="0" applyProtection="0">
      <alignment vertical="center"/>
    </xf>
    <xf numFmtId="0" fontId="2" fillId="10" borderId="29" applyNumberFormat="0" applyFont="0" applyAlignment="0" applyProtection="0">
      <alignment vertical="center"/>
    </xf>
    <xf numFmtId="0" fontId="2" fillId="10" borderId="29" applyNumberFormat="0" applyFont="0" applyAlignment="0" applyProtection="0">
      <alignment vertical="center"/>
    </xf>
    <xf numFmtId="0" fontId="2" fillId="10" borderId="29" applyNumberFormat="0" applyFont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281" applyFont="1" applyFill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177" fontId="14" fillId="0" borderId="22" xfId="0" applyNumberFormat="1" applyFont="1" applyFill="1" applyBorder="1" applyAlignment="1" applyProtection="1">
      <alignment horizontal="center" vertical="center" wrapText="1"/>
    </xf>
    <xf numFmtId="0" fontId="2" fillId="0" borderId="0" xfId="281" applyFont="1" applyFill="1" applyBorder="1" applyAlignment="1" applyProtection="1">
      <alignment horizontal="left" vertical="center"/>
    </xf>
    <xf numFmtId="0" fontId="14" fillId="0" borderId="8" xfId="0" applyFont="1" applyBorder="1" applyAlignment="1" applyProtection="1">
      <alignment horizontal="left" vertical="center" wrapText="1"/>
    </xf>
    <xf numFmtId="181" fontId="3" fillId="0" borderId="0" xfId="281" applyNumberFormat="1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left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181" fontId="5" fillId="0" borderId="10" xfId="0" applyNumberFormat="1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181" fontId="4" fillId="0" borderId="19" xfId="0" applyNumberFormat="1" applyFont="1" applyFill="1" applyBorder="1" applyAlignment="1" applyProtection="1">
      <alignment horizontal="center" vertical="center" wrapText="1"/>
    </xf>
    <xf numFmtId="0" fontId="3" fillId="0" borderId="0" xfId="281" applyFont="1" applyFill="1" applyBorder="1" applyAlignment="1" applyProtection="1">
      <alignment horizontal="left" vertical="center"/>
    </xf>
    <xf numFmtId="0" fontId="2" fillId="0" borderId="19" xfId="0" applyFont="1" applyFill="1" applyBorder="1" applyAlignment="1" applyProtection="1">
      <alignment horizontal="right" vertical="center" wrapText="1"/>
    </xf>
    <xf numFmtId="177" fontId="5" fillId="0" borderId="9" xfId="0" applyNumberFormat="1" applyFont="1" applyBorder="1" applyAlignment="1" applyProtection="1">
      <alignment horizontal="left" vertical="center" wrapText="1"/>
    </xf>
    <xf numFmtId="181" fontId="14" fillId="0" borderId="23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/>
    </xf>
    <xf numFmtId="0" fontId="5" fillId="0" borderId="9" xfId="0" applyFont="1" applyBorder="1" applyAlignment="1" applyProtection="1">
      <alignment horizontal="left" vertical="center" wrapText="1"/>
    </xf>
    <xf numFmtId="0" fontId="14" fillId="0" borderId="22" xfId="0" applyFont="1" applyFill="1" applyBorder="1" applyAlignment="1" applyProtection="1">
      <alignment horizontal="left" vertical="center" wrapText="1"/>
    </xf>
    <xf numFmtId="181" fontId="14" fillId="0" borderId="22" xfId="0" applyNumberFormat="1" applyFont="1" applyFill="1" applyBorder="1" applyAlignment="1" applyProtection="1">
      <alignment horizontal="left" vertical="center" wrapText="1"/>
    </xf>
    <xf numFmtId="0" fontId="2" fillId="0" borderId="18" xfId="0" applyFont="1" applyFill="1" applyBorder="1" applyAlignment="1" applyProtection="1">
      <alignment horizontal="right" vertical="center" wrapText="1"/>
    </xf>
    <xf numFmtId="177" fontId="3" fillId="0" borderId="0" xfId="281" applyNumberFormat="1" applyFont="1" applyFill="1" applyBorder="1" applyAlignment="1" applyProtection="1">
      <alignment horizontal="center" vertical="center"/>
    </xf>
    <xf numFmtId="0" fontId="14" fillId="0" borderId="9" xfId="0" applyFont="1" applyBorder="1" applyAlignment="1" applyProtection="1">
      <alignment horizontal="left" vertical="center" wrapText="1"/>
    </xf>
    <xf numFmtId="0" fontId="14" fillId="0" borderId="10" xfId="0" applyFont="1" applyBorder="1" applyAlignment="1" applyProtection="1">
      <alignment horizontal="left" vertical="center" wrapText="1"/>
    </xf>
    <xf numFmtId="0" fontId="3" fillId="0" borderId="0" xfId="28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0" fillId="0" borderId="0" xfId="0" applyProtection="1">
      <alignment vertical="center"/>
    </xf>
    <xf numFmtId="0" fontId="2" fillId="0" borderId="0" xfId="281" applyFont="1" applyFill="1" applyBorder="1" applyAlignment="1" applyProtection="1">
      <alignment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176" fontId="5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Fill="1" applyProtection="1">
      <alignment vertical="center"/>
    </xf>
    <xf numFmtId="0" fontId="6" fillId="0" borderId="0" xfId="280" applyFont="1" applyFill="1" applyBorder="1" applyAlignment="1" applyProtection="1">
      <alignment horizontal="center" vertical="center"/>
    </xf>
    <xf numFmtId="177" fontId="7" fillId="0" borderId="0" xfId="281" applyNumberFormat="1" applyFont="1" applyFill="1" applyBorder="1" applyAlignment="1" applyProtection="1">
      <alignment horizontal="center" vertical="center"/>
    </xf>
    <xf numFmtId="181" fontId="7" fillId="0" borderId="0" xfId="281" applyNumberFormat="1" applyFont="1" applyFill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81" fontId="2" fillId="0" borderId="17" xfId="0" applyNumberFormat="1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vertical="center" wrapText="1"/>
    </xf>
    <xf numFmtId="177" fontId="8" fillId="0" borderId="2" xfId="0" applyNumberFormat="1" applyFont="1" applyBorder="1" applyAlignment="1" applyProtection="1">
      <alignment horizontal="center" vertical="center" wrapText="1"/>
    </xf>
    <xf numFmtId="181" fontId="8" fillId="0" borderId="12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left" vertical="center" wrapText="1"/>
    </xf>
    <xf numFmtId="181" fontId="8" fillId="0" borderId="2" xfId="0" applyNumberFormat="1" applyFont="1" applyFill="1" applyBorder="1" applyAlignment="1" applyProtection="1">
      <alignment horizontal="center" vertical="center" wrapText="1"/>
    </xf>
    <xf numFmtId="177" fontId="9" fillId="0" borderId="2" xfId="0" applyNumberFormat="1" applyFont="1" applyBorder="1" applyAlignment="1" applyProtection="1">
      <alignment horizontal="center" vertical="center" wrapText="1"/>
      <protection locked="0"/>
    </xf>
    <xf numFmtId="177" fontId="7" fillId="0" borderId="19" xfId="0" applyNumberFormat="1" applyFont="1" applyFill="1" applyBorder="1" applyAlignment="1" applyProtection="1">
      <alignment horizontal="center" vertical="center" wrapText="1"/>
    </xf>
    <xf numFmtId="181" fontId="7" fillId="0" borderId="2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/>
    </xf>
    <xf numFmtId="0" fontId="10" fillId="2" borderId="0" xfId="0" applyFont="1" applyFill="1" applyBorder="1" applyAlignment="1" applyProtection="1"/>
    <xf numFmtId="0" fontId="11" fillId="2" borderId="0" xfId="0" applyFont="1" applyFill="1" applyAlignment="1" applyProtection="1">
      <alignment horizontal="center" vertical="center"/>
    </xf>
    <xf numFmtId="0" fontId="12" fillId="2" borderId="0" xfId="0" applyFont="1" applyFill="1" applyBorder="1" applyAlignment="1" applyProtection="1"/>
    <xf numFmtId="0" fontId="0" fillId="2" borderId="0" xfId="0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181" fontId="8" fillId="0" borderId="0" xfId="0" applyNumberFormat="1" applyFont="1" applyFill="1" applyAlignment="1" applyProtection="1">
      <alignment horizontal="center" vertical="center"/>
    </xf>
    <xf numFmtId="177" fontId="8" fillId="0" borderId="0" xfId="0" applyNumberFormat="1" applyFont="1" applyFill="1" applyAlignment="1" applyProtection="1">
      <alignment horizontal="center" vertical="center"/>
    </xf>
    <xf numFmtId="0" fontId="13" fillId="0" borderId="0" xfId="280" applyFont="1" applyFill="1" applyBorder="1" applyAlignment="1" applyProtection="1">
      <alignment horizontal="center" vertical="center"/>
    </xf>
    <xf numFmtId="181" fontId="13" fillId="0" borderId="0" xfId="280" applyNumberFormat="1" applyFont="1" applyFill="1" applyBorder="1" applyAlignment="1" applyProtection="1">
      <alignment horizontal="center" vertical="center"/>
    </xf>
    <xf numFmtId="177" fontId="2" fillId="0" borderId="0" xfId="281" applyNumberFormat="1" applyFont="1" applyFill="1" applyBorder="1" applyAlignment="1" applyProtection="1">
      <alignment horizontal="center" vertical="center"/>
    </xf>
    <xf numFmtId="181" fontId="2" fillId="0" borderId="0" xfId="281" applyNumberFormat="1" applyFont="1" applyFill="1" applyBorder="1" applyAlignment="1" applyProtection="1">
      <alignment horizontal="center" vertical="center"/>
    </xf>
    <xf numFmtId="0" fontId="14" fillId="0" borderId="11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 wrapText="1"/>
    </xf>
    <xf numFmtId="181" fontId="2" fillId="0" borderId="2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81" fontId="2" fillId="0" borderId="12" xfId="0" applyNumberFormat="1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181" fontId="9" fillId="0" borderId="2" xfId="0" applyNumberFormat="1" applyFont="1" applyFill="1" applyBorder="1" applyAlignment="1" applyProtection="1">
      <alignment horizontal="center" vertical="center" wrapText="1"/>
    </xf>
    <xf numFmtId="177" fontId="9" fillId="0" borderId="2" xfId="0" applyNumberFormat="1" applyFont="1" applyFill="1" applyBorder="1" applyAlignment="1" applyProtection="1">
      <alignment horizontal="center" vertical="center" wrapText="1"/>
    </xf>
    <xf numFmtId="181" fontId="8" fillId="0" borderId="12" xfId="0" applyNumberFormat="1" applyFont="1" applyFill="1" applyBorder="1" applyAlignment="1" applyProtection="1">
      <alignment horizontal="center" vertical="center"/>
    </xf>
    <xf numFmtId="0" fontId="7" fillId="0" borderId="2" xfId="108" applyFont="1" applyFill="1" applyBorder="1" applyAlignment="1" applyProtection="1">
      <alignment horizontal="left" vertical="center" wrapText="1"/>
    </xf>
    <xf numFmtId="0" fontId="15" fillId="0" borderId="11" xfId="275" applyNumberFormat="1" applyFont="1" applyFill="1" applyBorder="1" applyAlignment="1" applyProtection="1">
      <alignment horizontal="center" vertical="center" wrapText="1"/>
    </xf>
    <xf numFmtId="0" fontId="15" fillId="0" borderId="2" xfId="275" applyNumberFormat="1" applyFont="1" applyFill="1" applyBorder="1" applyAlignment="1" applyProtection="1">
      <alignment horizontal="left" vertical="center" wrapText="1"/>
    </xf>
    <xf numFmtId="0" fontId="15" fillId="0" borderId="2" xfId="275" applyNumberFormat="1" applyFont="1" applyFill="1" applyBorder="1" applyAlignment="1" applyProtection="1">
      <alignment horizontal="center" vertical="center" wrapText="1"/>
    </xf>
    <xf numFmtId="49" fontId="15" fillId="0" borderId="11" xfId="275" applyNumberFormat="1" applyFont="1" applyFill="1" applyBorder="1" applyAlignment="1" applyProtection="1">
      <alignment horizontal="center" vertical="center" wrapText="1"/>
    </xf>
    <xf numFmtId="182" fontId="15" fillId="0" borderId="2" xfId="275" applyNumberFormat="1" applyFont="1" applyFill="1" applyBorder="1" applyAlignment="1" applyProtection="1">
      <alignment vertical="center" wrapText="1"/>
    </xf>
    <xf numFmtId="177" fontId="15" fillId="0" borderId="2" xfId="275" applyNumberFormat="1" applyFont="1" applyFill="1" applyBorder="1" applyAlignment="1" applyProtection="1">
      <alignment horizontal="center" vertical="center" wrapText="1"/>
    </xf>
    <xf numFmtId="181" fontId="8" fillId="0" borderId="12" xfId="0" applyNumberFormat="1" applyFont="1" applyFill="1" applyBorder="1" applyAlignment="1" applyProtection="1">
      <alignment vertical="center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24" xfId="277" applyFont="1" applyFill="1" applyBorder="1" applyAlignment="1" applyProtection="1">
      <alignment horizontal="left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/>
    </xf>
    <xf numFmtId="177" fontId="8" fillId="0" borderId="2" xfId="0" applyNumberFormat="1" applyFont="1" applyFill="1" applyBorder="1" applyAlignment="1" applyProtection="1">
      <alignment horizontal="center" vertical="center" wrapText="1"/>
    </xf>
    <xf numFmtId="49" fontId="7" fillId="0" borderId="11" xfId="108" applyNumberFormat="1" applyFont="1" applyFill="1" applyBorder="1" applyAlignment="1" applyProtection="1">
      <alignment horizontal="center" vertical="center" wrapText="1"/>
    </xf>
    <xf numFmtId="182" fontId="15" fillId="0" borderId="2" xfId="266" applyNumberFormat="1" applyFont="1" applyFill="1" applyBorder="1" applyAlignment="1" applyProtection="1">
      <alignment vertical="center" wrapText="1"/>
    </xf>
    <xf numFmtId="0" fontId="8" fillId="0" borderId="2" xfId="0" applyFont="1" applyFill="1" applyBorder="1" applyAlignment="1" applyProtection="1">
      <alignment horizontal="left" vertical="center"/>
    </xf>
    <xf numFmtId="0" fontId="9" fillId="0" borderId="11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0" fontId="7" fillId="0" borderId="2" xfId="279" applyFont="1" applyFill="1" applyBorder="1" applyAlignment="1" applyProtection="1">
      <alignment horizontal="left" vertical="center" wrapText="1"/>
    </xf>
    <xf numFmtId="177" fontId="2" fillId="0" borderId="19" xfId="0" applyNumberFormat="1" applyFont="1" applyFill="1" applyBorder="1" applyAlignment="1" applyProtection="1">
      <alignment horizontal="center" vertical="center" wrapText="1"/>
    </xf>
    <xf numFmtId="181" fontId="2" fillId="0" borderId="2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Protection="1">
      <alignment vertical="center"/>
    </xf>
    <xf numFmtId="0" fontId="7" fillId="0" borderId="0" xfId="0" applyFont="1" applyFill="1" applyBorder="1" applyAlignment="1" applyProtection="1"/>
    <xf numFmtId="177" fontId="7" fillId="0" borderId="0" xfId="0" applyNumberFormat="1" applyFont="1" applyFill="1" applyBorder="1" applyAlignment="1" applyProtection="1">
      <alignment horizontal="center" vertical="center"/>
    </xf>
    <xf numFmtId="181" fontId="7" fillId="0" borderId="0" xfId="0" applyNumberFormat="1" applyFont="1" applyFill="1" applyBorder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12" xfId="0" applyFont="1" applyBorder="1" applyProtection="1">
      <alignment vertical="center"/>
    </xf>
    <xf numFmtId="177" fontId="9" fillId="0" borderId="2" xfId="0" applyNumberFormat="1" applyFont="1" applyBorder="1" applyAlignment="1" applyProtection="1">
      <alignment horizontal="center" vertical="center" wrapText="1"/>
    </xf>
    <xf numFmtId="0" fontId="9" fillId="0" borderId="25" xfId="0" applyFont="1" applyBorder="1" applyAlignment="1" applyProtection="1">
      <alignment horizontal="center" vertical="center" wrapText="1"/>
    </xf>
    <xf numFmtId="0" fontId="9" fillId="0" borderId="26" xfId="0" applyFont="1" applyBorder="1" applyAlignment="1" applyProtection="1">
      <alignment horizontal="left" vertical="center" wrapText="1"/>
    </xf>
    <xf numFmtId="0" fontId="9" fillId="0" borderId="26" xfId="0" applyFont="1" applyBorder="1" applyAlignment="1" applyProtection="1">
      <alignment horizontal="center" vertical="center" wrapText="1"/>
    </xf>
    <xf numFmtId="0" fontId="4" fillId="0" borderId="0" xfId="281" applyFont="1" applyFill="1" applyAlignment="1" applyProtection="1">
      <alignment horizontal="left" vertical="center"/>
    </xf>
    <xf numFmtId="0" fontId="2" fillId="0" borderId="0" xfId="281" applyFont="1" applyFill="1" applyBorder="1" applyAlignment="1" applyProtection="1">
      <alignment horizontal="right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52">
    <cellStyle name="20% - 强调文字颜色 1 2" xfId="2" xr:uid="{00000000-0005-0000-0000-000006000000}"/>
    <cellStyle name="20% - 强调文字颜色 1 2 2" xfId="53" xr:uid="{00000000-0005-0000-0000-000063000000}"/>
    <cellStyle name="20% - 强调文字颜色 1 2 2 2" xfId="9" xr:uid="{00000000-0005-0000-0000-000012000000}"/>
    <cellStyle name="20% - 强调文字颜色 1 2 3" xfId="48" xr:uid="{00000000-0005-0000-0000-00005E000000}"/>
    <cellStyle name="20% - 强调文字颜色 1 2 3 2" xfId="50" xr:uid="{00000000-0005-0000-0000-000060000000}"/>
    <cellStyle name="20% - 强调文字颜色 1 2 4" xfId="54" xr:uid="{00000000-0005-0000-0000-000064000000}"/>
    <cellStyle name="20% - 强调文字颜色 1 2_清单" xfId="45" xr:uid="{00000000-0005-0000-0000-00005B000000}"/>
    <cellStyle name="20% - 强调文字颜色 2 2" xfId="55" xr:uid="{00000000-0005-0000-0000-000065000000}"/>
    <cellStyle name="20% - 强调文字颜色 2 2 2" xfId="15" xr:uid="{00000000-0005-0000-0000-00001C000000}"/>
    <cellStyle name="20% - 强调文字颜色 2 2 2 2" xfId="57" xr:uid="{00000000-0005-0000-0000-000067000000}"/>
    <cellStyle name="20% - 强调文字颜色 2 2 3" xfId="58" xr:uid="{00000000-0005-0000-0000-000068000000}"/>
    <cellStyle name="20% - 强调文字颜色 2 2 3 2" xfId="59" xr:uid="{00000000-0005-0000-0000-000069000000}"/>
    <cellStyle name="20% - 强调文字颜色 2 2 4" xfId="44" xr:uid="{00000000-0005-0000-0000-00005A000000}"/>
    <cellStyle name="20% - 强调文字颜色 2 2_清单" xfId="46" xr:uid="{00000000-0005-0000-0000-00005C000000}"/>
    <cellStyle name="20% - 强调文字颜色 3 2" xfId="52" xr:uid="{00000000-0005-0000-0000-000062000000}"/>
    <cellStyle name="20% - 强调文字颜色 3 2 2" xfId="12" xr:uid="{00000000-0005-0000-0000-000015000000}"/>
    <cellStyle name="20% - 强调文字颜色 3 2 2 2" xfId="60" xr:uid="{00000000-0005-0000-0000-00006A000000}"/>
    <cellStyle name="20% - 强调文字颜色 3 2 3" xfId="63" xr:uid="{00000000-0005-0000-0000-00006D000000}"/>
    <cellStyle name="20% - 强调文字颜色 3 2 3 2" xfId="64" xr:uid="{00000000-0005-0000-0000-00006E000000}"/>
    <cellStyle name="20% - 强调文字颜色 3 2 4" xfId="66" xr:uid="{00000000-0005-0000-0000-000070000000}"/>
    <cellStyle name="20% - 强调文字颜色 3 2_清单" xfId="67" xr:uid="{00000000-0005-0000-0000-000071000000}"/>
    <cellStyle name="20% - 强调文字颜色 4 2" xfId="68" xr:uid="{00000000-0005-0000-0000-000072000000}"/>
    <cellStyle name="20% - 强调文字颜色 4 2 2" xfId="70" xr:uid="{00000000-0005-0000-0000-000074000000}"/>
    <cellStyle name="20% - 强调文字颜色 4 2 2 2" xfId="72" xr:uid="{00000000-0005-0000-0000-000076000000}"/>
    <cellStyle name="20% - 强调文字颜色 4 2 3" xfId="73" xr:uid="{00000000-0005-0000-0000-000077000000}"/>
    <cellStyle name="20% - 强调文字颜色 4 2 3 2" xfId="74" xr:uid="{00000000-0005-0000-0000-000078000000}"/>
    <cellStyle name="20% - 强调文字颜色 4 2 4" xfId="76" xr:uid="{00000000-0005-0000-0000-00007A000000}"/>
    <cellStyle name="20% - 强调文字颜色 4 2_清单" xfId="77" xr:uid="{00000000-0005-0000-0000-00007B000000}"/>
    <cellStyle name="20% - 强调文字颜色 5 2" xfId="78" xr:uid="{00000000-0005-0000-0000-00007C000000}"/>
    <cellStyle name="20% - 强调文字颜色 5 2 2" xfId="79" xr:uid="{00000000-0005-0000-0000-00007D000000}"/>
    <cellStyle name="20% - 强调文字颜色 5 2 2 2" xfId="81" xr:uid="{00000000-0005-0000-0000-00007F000000}"/>
    <cellStyle name="20% - 强调文字颜色 5 2 3" xfId="83" xr:uid="{00000000-0005-0000-0000-000081000000}"/>
    <cellStyle name="20% - 强调文字颜色 5 2 3 2" xfId="84" xr:uid="{00000000-0005-0000-0000-000082000000}"/>
    <cellStyle name="20% - 强调文字颜色 5 2 4" xfId="87" xr:uid="{00000000-0005-0000-0000-000085000000}"/>
    <cellStyle name="20% - 强调文字颜色 5 2_清单" xfId="30" xr:uid="{00000000-0005-0000-0000-00003B000000}"/>
    <cellStyle name="20% - 强调文字颜色 6 2" xfId="89" xr:uid="{00000000-0005-0000-0000-000087000000}"/>
    <cellStyle name="20% - 强调文字颜色 6 2 2" xfId="91" xr:uid="{00000000-0005-0000-0000-000089000000}"/>
    <cellStyle name="20% - 强调文字颜色 6 2 2 2" xfId="93" xr:uid="{00000000-0005-0000-0000-00008B000000}"/>
    <cellStyle name="20% - 强调文字颜色 6 2 3" xfId="95" xr:uid="{00000000-0005-0000-0000-00008D000000}"/>
    <cellStyle name="20% - 强调文字颜色 6 2 3 2" xfId="96" xr:uid="{00000000-0005-0000-0000-00008E000000}"/>
    <cellStyle name="20% - 强调文字颜色 6 2 4" xfId="97" xr:uid="{00000000-0005-0000-0000-00008F000000}"/>
    <cellStyle name="20% - 强调文字颜色 6 2_清单" xfId="98" xr:uid="{00000000-0005-0000-0000-000090000000}"/>
    <cellStyle name="20% - 着色 1 2" xfId="24" xr:uid="{00000000-0005-0000-0000-000030000000}"/>
    <cellStyle name="20% - 着色 2 2" xfId="99" xr:uid="{00000000-0005-0000-0000-000091000000}"/>
    <cellStyle name="20% - 着色 3 2" xfId="102" xr:uid="{00000000-0005-0000-0000-000094000000}"/>
    <cellStyle name="20% - 着色 4 2" xfId="106" xr:uid="{00000000-0005-0000-0000-000098000000}"/>
    <cellStyle name="20% - 着色 5 2" xfId="107" xr:uid="{00000000-0005-0000-0000-000099000000}"/>
    <cellStyle name="20% - 着色 6 2" xfId="110" xr:uid="{00000000-0005-0000-0000-00009C000000}"/>
    <cellStyle name="40% - 强调文字颜色 1 2" xfId="112" xr:uid="{00000000-0005-0000-0000-00009E000000}"/>
    <cellStyle name="40% - 强调文字颜色 1 2 2" xfId="113" xr:uid="{00000000-0005-0000-0000-00009F000000}"/>
    <cellStyle name="40% - 强调文字颜色 1 2 2 2" xfId="114" xr:uid="{00000000-0005-0000-0000-0000A0000000}"/>
    <cellStyle name="40% - 强调文字颜色 1 2 3" xfId="115" xr:uid="{00000000-0005-0000-0000-0000A1000000}"/>
    <cellStyle name="40% - 强调文字颜色 1 2 3 2" xfId="116" xr:uid="{00000000-0005-0000-0000-0000A2000000}"/>
    <cellStyle name="40% - 强调文字颜色 1 2 4" xfId="117" xr:uid="{00000000-0005-0000-0000-0000A3000000}"/>
    <cellStyle name="40% - 强调文字颜色 1 2_清单" xfId="118" xr:uid="{00000000-0005-0000-0000-0000A4000000}"/>
    <cellStyle name="40% - 强调文字颜色 2 2" xfId="49" xr:uid="{00000000-0005-0000-0000-00005F000000}"/>
    <cellStyle name="40% - 强调文字颜色 2 2 2" xfId="51" xr:uid="{00000000-0005-0000-0000-000061000000}"/>
    <cellStyle name="40% - 强调文字颜色 2 2 2 2" xfId="119" xr:uid="{00000000-0005-0000-0000-0000A5000000}"/>
    <cellStyle name="40% - 强调文字颜色 2 2 3" xfId="120" xr:uid="{00000000-0005-0000-0000-0000A6000000}"/>
    <cellStyle name="40% - 强调文字颜色 2 2 3 2" xfId="122" xr:uid="{00000000-0005-0000-0000-0000A8000000}"/>
    <cellStyle name="40% - 强调文字颜色 2 2 4" xfId="124" xr:uid="{00000000-0005-0000-0000-0000AA000000}"/>
    <cellStyle name="40% - 强调文字颜色 2 2_清单" xfId="126" xr:uid="{00000000-0005-0000-0000-0000AC000000}"/>
    <cellStyle name="40% - 强调文字颜色 3 2" xfId="127" xr:uid="{00000000-0005-0000-0000-0000AD000000}"/>
    <cellStyle name="40% - 强调文字颜色 3 2 2" xfId="129" xr:uid="{00000000-0005-0000-0000-0000AF000000}"/>
    <cellStyle name="40% - 强调文字颜色 3 2 2 2" xfId="131" xr:uid="{00000000-0005-0000-0000-0000B1000000}"/>
    <cellStyle name="40% - 强调文字颜色 3 2 3" xfId="133" xr:uid="{00000000-0005-0000-0000-0000B3000000}"/>
    <cellStyle name="40% - 强调文字颜色 3 2 3 2" xfId="134" xr:uid="{00000000-0005-0000-0000-0000B4000000}"/>
    <cellStyle name="40% - 强调文字颜色 3 2 4" xfId="132" xr:uid="{00000000-0005-0000-0000-0000B2000000}"/>
    <cellStyle name="40% - 强调文字颜色 3 2_清单" xfId="135" xr:uid="{00000000-0005-0000-0000-0000B5000000}"/>
    <cellStyle name="40% - 强调文字颜色 4 2" xfId="25" xr:uid="{00000000-0005-0000-0000-000031000000}"/>
    <cellStyle name="40% - 强调文字颜色 4 2 2" xfId="137" xr:uid="{00000000-0005-0000-0000-0000B7000000}"/>
    <cellStyle name="40% - 强调文字颜色 4 2 2 2" xfId="140" xr:uid="{00000000-0005-0000-0000-0000BA000000}"/>
    <cellStyle name="40% - 强调文字颜色 4 2 3" xfId="143" xr:uid="{00000000-0005-0000-0000-0000BD000000}"/>
    <cellStyle name="40% - 强调文字颜色 4 2 3 2" xfId="34" xr:uid="{00000000-0005-0000-0000-000043000000}"/>
    <cellStyle name="40% - 强调文字颜色 4 2 4" xfId="145" xr:uid="{00000000-0005-0000-0000-0000BF000000}"/>
    <cellStyle name="40% - 强调文字颜色 4 2_清单" xfId="80" xr:uid="{00000000-0005-0000-0000-00007E000000}"/>
    <cellStyle name="40% - 强调文字颜色 5 2" xfId="100" xr:uid="{00000000-0005-0000-0000-000092000000}"/>
    <cellStyle name="40% - 强调文字颜色 5 2 2" xfId="147" xr:uid="{00000000-0005-0000-0000-0000C1000000}"/>
    <cellStyle name="40% - 强调文字颜色 5 2 2 2" xfId="149" xr:uid="{00000000-0005-0000-0000-0000C3000000}"/>
    <cellStyle name="40% - 强调文字颜色 5 2 3" xfId="150" xr:uid="{00000000-0005-0000-0000-0000C4000000}"/>
    <cellStyle name="40% - 强调文字颜色 5 2 3 2" xfId="151" xr:uid="{00000000-0005-0000-0000-0000C5000000}"/>
    <cellStyle name="40% - 强调文字颜色 5 2 4" xfId="152" xr:uid="{00000000-0005-0000-0000-0000C6000000}"/>
    <cellStyle name="40% - 强调文字颜色 5 2_清单" xfId="153" xr:uid="{00000000-0005-0000-0000-0000C7000000}"/>
    <cellStyle name="40% - 强调文字颜色 6 2" xfId="103" xr:uid="{00000000-0005-0000-0000-000095000000}"/>
    <cellStyle name="40% - 强调文字颜色 6 2 2" xfId="154" xr:uid="{00000000-0005-0000-0000-0000C8000000}"/>
    <cellStyle name="40% - 强调文字颜色 6 2 2 2" xfId="156" xr:uid="{00000000-0005-0000-0000-0000CA000000}"/>
    <cellStyle name="40% - 强调文字颜色 6 2 3" xfId="157" xr:uid="{00000000-0005-0000-0000-0000CB000000}"/>
    <cellStyle name="40% - 强调文字颜色 6 2 3 2" xfId="160" xr:uid="{00000000-0005-0000-0000-0000CE000000}"/>
    <cellStyle name="40% - 强调文字颜色 6 2 4" xfId="162" xr:uid="{00000000-0005-0000-0000-0000D0000000}"/>
    <cellStyle name="40% - 强调文字颜色 6 2_清单" xfId="163" xr:uid="{00000000-0005-0000-0000-0000D1000000}"/>
    <cellStyle name="40% - 着色 1 2" xfId="167" xr:uid="{00000000-0005-0000-0000-0000D5000000}"/>
    <cellStyle name="40% - 着色 2 2" xfId="82" xr:uid="{00000000-0005-0000-0000-000080000000}"/>
    <cellStyle name="40% - 着色 3 2" xfId="85" xr:uid="{00000000-0005-0000-0000-000083000000}"/>
    <cellStyle name="40% - 着色 4 2" xfId="168" xr:uid="{00000000-0005-0000-0000-0000D6000000}"/>
    <cellStyle name="40% - 着色 5 2" xfId="26" xr:uid="{00000000-0005-0000-0000-000035000000}"/>
    <cellStyle name="40% - 着色 6 2" xfId="170" xr:uid="{00000000-0005-0000-0000-0000D8000000}"/>
    <cellStyle name="60% - 强调文字颜色 1 2" xfId="172" xr:uid="{00000000-0005-0000-0000-0000DA000000}"/>
    <cellStyle name="60% - 强调文字颜色 1 2 2" xfId="173" xr:uid="{00000000-0005-0000-0000-0000DB000000}"/>
    <cellStyle name="60% - 强调文字颜色 1 2 2 2" xfId="175" xr:uid="{00000000-0005-0000-0000-0000DD000000}"/>
    <cellStyle name="60% - 强调文字颜色 1 2 3" xfId="177" xr:uid="{00000000-0005-0000-0000-0000DF000000}"/>
    <cellStyle name="60% - 强调文字颜色 1 2 3 2" xfId="178" xr:uid="{00000000-0005-0000-0000-0000E0000000}"/>
    <cellStyle name="60% - 强调文字颜色 1 2 4" xfId="75" xr:uid="{00000000-0005-0000-0000-000079000000}"/>
    <cellStyle name="60% - 强调文字颜色 2 2" xfId="179" xr:uid="{00000000-0005-0000-0000-0000E1000000}"/>
    <cellStyle name="60% - 强调文字颜色 2 2 2" xfId="20" xr:uid="{00000000-0005-0000-0000-000023000000}"/>
    <cellStyle name="60% - 强调文字颜色 2 2 2 2" xfId="22" xr:uid="{00000000-0005-0000-0000-000028000000}"/>
    <cellStyle name="60% - 强调文字颜色 2 2 3" xfId="181" xr:uid="{00000000-0005-0000-0000-0000E3000000}"/>
    <cellStyle name="60% - 强调文字颜色 2 2 3 2" xfId="183" xr:uid="{00000000-0005-0000-0000-0000E5000000}"/>
    <cellStyle name="60% - 强调文字颜色 2 2 4" xfId="185" xr:uid="{00000000-0005-0000-0000-0000E7000000}"/>
    <cellStyle name="60% - 强调文字颜色 3 2" xfId="186" xr:uid="{00000000-0005-0000-0000-0000E8000000}"/>
    <cellStyle name="60% - 强调文字颜色 3 2 2" xfId="187" xr:uid="{00000000-0005-0000-0000-0000E9000000}"/>
    <cellStyle name="60% - 强调文字颜色 3 2 2 2" xfId="190" xr:uid="{00000000-0005-0000-0000-0000EC000000}"/>
    <cellStyle name="60% - 强调文字颜色 3 2 3" xfId="193" xr:uid="{00000000-0005-0000-0000-0000EF000000}"/>
    <cellStyle name="60% - 强调文字颜色 3 2 3 2" xfId="33" xr:uid="{00000000-0005-0000-0000-00003F000000}"/>
    <cellStyle name="60% - 强调文字颜色 3 2 4" xfId="184" xr:uid="{00000000-0005-0000-0000-0000E6000000}"/>
    <cellStyle name="60% - 强调文字颜色 4 2" xfId="195" xr:uid="{00000000-0005-0000-0000-0000F1000000}"/>
    <cellStyle name="60% - 强调文字颜色 4 2 2" xfId="196" xr:uid="{00000000-0005-0000-0000-0000F2000000}"/>
    <cellStyle name="60% - 强调文字颜色 4 2 2 2" xfId="14" xr:uid="{00000000-0005-0000-0000-00001B000000}"/>
    <cellStyle name="60% - 强调文字颜色 4 2 3" xfId="28" xr:uid="{00000000-0005-0000-0000-000038000000}"/>
    <cellStyle name="60% - 强调文字颜色 4 2 3 2" xfId="199" xr:uid="{00000000-0005-0000-0000-0000F5000000}"/>
    <cellStyle name="60% - 强调文字颜色 4 2 4" xfId="201" xr:uid="{00000000-0005-0000-0000-0000F7000000}"/>
    <cellStyle name="60% - 强调文字颜色 5 2" xfId="202" xr:uid="{00000000-0005-0000-0000-0000F8000000}"/>
    <cellStyle name="60% - 强调文字颜色 5 2 2" xfId="203" xr:uid="{00000000-0005-0000-0000-0000F9000000}"/>
    <cellStyle name="60% - 强调文字颜色 5 2 2 2" xfId="39" xr:uid="{00000000-0005-0000-0000-000050000000}"/>
    <cellStyle name="60% - 强调文字颜色 5 2 3" xfId="205" xr:uid="{00000000-0005-0000-0000-0000FB000000}"/>
    <cellStyle name="60% - 强调文字颜色 5 2 3 2" xfId="207" xr:uid="{00000000-0005-0000-0000-0000FD000000}"/>
    <cellStyle name="60% - 强调文字颜色 5 2 4" xfId="208" xr:uid="{00000000-0005-0000-0000-0000FE000000}"/>
    <cellStyle name="60% - 强调文字颜色 6 2" xfId="209" xr:uid="{00000000-0005-0000-0000-0000FF000000}"/>
    <cellStyle name="60% - 强调文字颜色 6 2 2" xfId="210" xr:uid="{00000000-0005-0000-0000-000000010000}"/>
    <cellStyle name="60% - 强调文字颜色 6 2 2 2" xfId="212" xr:uid="{00000000-0005-0000-0000-000002010000}"/>
    <cellStyle name="60% - 强调文字颜色 6 2 3" xfId="214" xr:uid="{00000000-0005-0000-0000-000004010000}"/>
    <cellStyle name="60% - 强调文字颜色 6 2 3 2" xfId="216" xr:uid="{00000000-0005-0000-0000-000006010000}"/>
    <cellStyle name="60% - 强调文字颜色 6 2 4" xfId="90" xr:uid="{00000000-0005-0000-0000-000088000000}"/>
    <cellStyle name="60% - 着色 1 2" xfId="218" xr:uid="{00000000-0005-0000-0000-000008010000}"/>
    <cellStyle name="60% - 着色 2" xfId="18" xr:uid="{00000000-0005-0000-0000-000003000000}"/>
    <cellStyle name="60% - 着色 2 2" xfId="158" xr:uid="{00000000-0005-0000-0000-0000CC000000}"/>
    <cellStyle name="60% - 着色 3 2" xfId="219" xr:uid="{00000000-0005-0000-0000-000009010000}"/>
    <cellStyle name="60% - 着色 4 2" xfId="221" xr:uid="{00000000-0005-0000-0000-00000B010000}"/>
    <cellStyle name="60% - 着色 5 2" xfId="223" xr:uid="{00000000-0005-0000-0000-00000D010000}"/>
    <cellStyle name="60% - 着色 6 2" xfId="41" xr:uid="{00000000-0005-0000-0000-000053000000}"/>
    <cellStyle name="ColLevel_1" xfId="224" xr:uid="{00000000-0005-0000-0000-00000E010000}"/>
    <cellStyle name="RowLevel_1" xfId="227" xr:uid="{00000000-0005-0000-0000-000011010000}"/>
    <cellStyle name="标题 1 2" xfId="220" xr:uid="{00000000-0005-0000-0000-00000A010000}"/>
    <cellStyle name="标题 1 2 2" xfId="222" xr:uid="{00000000-0005-0000-0000-00000C010000}"/>
    <cellStyle name="标题 1 2 2 2" xfId="229" xr:uid="{00000000-0005-0000-0000-000013010000}"/>
    <cellStyle name="标题 1 2 3" xfId="230" xr:uid="{00000000-0005-0000-0000-000014010000}"/>
    <cellStyle name="标题 1 2 3 2" xfId="231" xr:uid="{00000000-0005-0000-0000-000015010000}"/>
    <cellStyle name="标题 1 2 4" xfId="61" xr:uid="{00000000-0005-0000-0000-00006B000000}"/>
    <cellStyle name="标题 1 2_GYJA-SG1" xfId="232" xr:uid="{00000000-0005-0000-0000-000016010000}"/>
    <cellStyle name="标题 2 2" xfId="233" xr:uid="{00000000-0005-0000-0000-000017010000}"/>
    <cellStyle name="标题 2 2 2" xfId="234" xr:uid="{00000000-0005-0000-0000-000018010000}"/>
    <cellStyle name="标题 2 2 2 2" xfId="235" xr:uid="{00000000-0005-0000-0000-000019010000}"/>
    <cellStyle name="标题 2 2 3" xfId="236" xr:uid="{00000000-0005-0000-0000-00001A010000}"/>
    <cellStyle name="标题 2 2 3 2" xfId="4" xr:uid="{00000000-0005-0000-0000-000009000000}"/>
    <cellStyle name="标题 2 2 4" xfId="104" xr:uid="{00000000-0005-0000-0000-000096000000}"/>
    <cellStyle name="标题 2 2_GYJA-SG1" xfId="237" xr:uid="{00000000-0005-0000-0000-00001B010000}"/>
    <cellStyle name="标题 3 2" xfId="240" xr:uid="{00000000-0005-0000-0000-00001E010000}"/>
    <cellStyle name="标题 3 2 2" xfId="241" xr:uid="{00000000-0005-0000-0000-00001F010000}"/>
    <cellStyle name="标题 3 2 2 2" xfId="243" xr:uid="{00000000-0005-0000-0000-000021010000}"/>
    <cellStyle name="标题 3 2 3" xfId="245" xr:uid="{00000000-0005-0000-0000-000023010000}"/>
    <cellStyle name="标题 3 2 3 2" xfId="246" xr:uid="{00000000-0005-0000-0000-000024010000}"/>
    <cellStyle name="标题 3 2 4" xfId="176" xr:uid="{00000000-0005-0000-0000-0000DE000000}"/>
    <cellStyle name="标题 3 2_GYJA-SG1" xfId="247" xr:uid="{00000000-0005-0000-0000-000025010000}"/>
    <cellStyle name="标题 4 2" xfId="248" xr:uid="{00000000-0005-0000-0000-000026010000}"/>
    <cellStyle name="标题 4 2 2" xfId="250" xr:uid="{00000000-0005-0000-0000-000028010000}"/>
    <cellStyle name="标题 4 2 2 2" xfId="251" xr:uid="{00000000-0005-0000-0000-000029010000}"/>
    <cellStyle name="标题 4 2 3" xfId="252" xr:uid="{00000000-0005-0000-0000-00002A010000}"/>
    <cellStyle name="标题 4 2 3 2" xfId="5" xr:uid="{00000000-0005-0000-0000-00000C000000}"/>
    <cellStyle name="标题 4 2 4" xfId="253" xr:uid="{00000000-0005-0000-0000-00002B010000}"/>
    <cellStyle name="标题 5" xfId="8" xr:uid="{00000000-0005-0000-0000-000011000000}"/>
    <cellStyle name="标题 5 2" xfId="254" xr:uid="{00000000-0005-0000-0000-00002C010000}"/>
    <cellStyle name="标题 5 2 2" xfId="256" xr:uid="{00000000-0005-0000-0000-00002E010000}"/>
    <cellStyle name="标题 5 3" xfId="257" xr:uid="{00000000-0005-0000-0000-00002F010000}"/>
    <cellStyle name="标题 5 3 2" xfId="37" xr:uid="{00000000-0005-0000-0000-00004D000000}"/>
    <cellStyle name="标题 5 4" xfId="35" xr:uid="{00000000-0005-0000-0000-000046000000}"/>
    <cellStyle name="差 2" xfId="258" xr:uid="{00000000-0005-0000-0000-000030010000}"/>
    <cellStyle name="差 2 2" xfId="259" xr:uid="{00000000-0005-0000-0000-000031010000}"/>
    <cellStyle name="差 2 2 2" xfId="164" xr:uid="{00000000-0005-0000-0000-0000D2000000}"/>
    <cellStyle name="差 2 3" xfId="261" xr:uid="{00000000-0005-0000-0000-000033010000}"/>
    <cellStyle name="差 2 3 2" xfId="31" xr:uid="{00000000-0005-0000-0000-00003C000000}"/>
    <cellStyle name="差 2 4" xfId="165" xr:uid="{00000000-0005-0000-0000-0000D3000000}"/>
    <cellStyle name="差_600章清单工程量（CDJA-1标）固" xfId="159" xr:uid="{00000000-0005-0000-0000-0000CD000000}"/>
    <cellStyle name="差_600章清单工程量（CDJA-1标）固 2" xfId="161" xr:uid="{00000000-0005-0000-0000-0000CF000000}"/>
    <cellStyle name="差_JT4" xfId="65" xr:uid="{00000000-0005-0000-0000-00006F000000}"/>
    <cellStyle name="差_JT4 2" xfId="263" xr:uid="{00000000-0005-0000-0000-000035010000}"/>
    <cellStyle name="差_JT5" xfId="1" xr:uid="{00000000-0005-0000-0000-000005000000}"/>
    <cellStyle name="差_JT5 2" xfId="264" xr:uid="{00000000-0005-0000-0000-000036010000}"/>
    <cellStyle name="差_工程量清单JA1" xfId="242" xr:uid="{00000000-0005-0000-0000-000020010000}"/>
    <cellStyle name="差_工程量清单JA1 2" xfId="244" xr:uid="{00000000-0005-0000-0000-000022010000}"/>
    <cellStyle name="常规" xfId="0" builtinId="0"/>
    <cellStyle name="常规 10 2" xfId="266" xr:uid="{00000000-0005-0000-0000-000038010000}"/>
    <cellStyle name="常规 2" xfId="225" xr:uid="{00000000-0005-0000-0000-00000F010000}"/>
    <cellStyle name="常规 2 2" xfId="267" xr:uid="{00000000-0005-0000-0000-000039010000}"/>
    <cellStyle name="常规 25" xfId="268" xr:uid="{00000000-0005-0000-0000-00003A010000}"/>
    <cellStyle name="常规 25 2" xfId="146" xr:uid="{00000000-0005-0000-0000-0000C0000000}"/>
    <cellStyle name="常规 3" xfId="69" xr:uid="{00000000-0005-0000-0000-000073000000}"/>
    <cellStyle name="常规 3 2" xfId="71" xr:uid="{00000000-0005-0000-0000-000075000000}"/>
    <cellStyle name="常规 4" xfId="270" xr:uid="{00000000-0005-0000-0000-00003C010000}"/>
    <cellStyle name="常规 4 2" xfId="271" xr:uid="{00000000-0005-0000-0000-00003D010000}"/>
    <cellStyle name="常规 4 2 2" xfId="272" xr:uid="{00000000-0005-0000-0000-00003E010000}"/>
    <cellStyle name="常规 5" xfId="180" xr:uid="{00000000-0005-0000-0000-0000E2000000}"/>
    <cellStyle name="常规 6" xfId="17" xr:uid="{00000000-0005-0000-0000-00001E000000}"/>
    <cellStyle name="常规 6 2" xfId="273" xr:uid="{00000000-0005-0000-0000-00003F010000}"/>
    <cellStyle name="常规 7" xfId="275" xr:uid="{00000000-0005-0000-0000-000041010000}"/>
    <cellStyle name="常规 7 2" xfId="276" xr:uid="{00000000-0005-0000-0000-000042010000}"/>
    <cellStyle name="常规 8" xfId="277" xr:uid="{00000000-0005-0000-0000-000043010000}"/>
    <cellStyle name="常规_G210" xfId="108" xr:uid="{00000000-0005-0000-0000-00009A000000}"/>
    <cellStyle name="常规_G210_1" xfId="279" xr:uid="{00000000-0005-0000-0000-000045010000}"/>
    <cellStyle name="常规_Sheet3 (3)" xfId="280" xr:uid="{00000000-0005-0000-0000-000046010000}"/>
    <cellStyle name="常规_Sheet6" xfId="281" xr:uid="{00000000-0005-0000-0000-000047010000}"/>
    <cellStyle name="好 2" xfId="282" xr:uid="{00000000-0005-0000-0000-000048010000}"/>
    <cellStyle name="好 2 2" xfId="283" xr:uid="{00000000-0005-0000-0000-000049010000}"/>
    <cellStyle name="好 2 2 2" xfId="284" xr:uid="{00000000-0005-0000-0000-00004A010000}"/>
    <cellStyle name="好 2 3" xfId="101" xr:uid="{00000000-0005-0000-0000-000093000000}"/>
    <cellStyle name="好 2 3 2" xfId="148" xr:uid="{00000000-0005-0000-0000-0000C2000000}"/>
    <cellStyle name="好 2 4" xfId="285" xr:uid="{00000000-0005-0000-0000-00004B010000}"/>
    <cellStyle name="好 2_工程量清单JA1" xfId="287" xr:uid="{00000000-0005-0000-0000-00004D010000}"/>
    <cellStyle name="好_10清单" xfId="288" xr:uid="{00000000-0005-0000-0000-00004E010000}"/>
    <cellStyle name="好_10清单 2" xfId="289" xr:uid="{00000000-0005-0000-0000-00004F010000}"/>
    <cellStyle name="好_600章清单工程量（CDJA-1标）固" xfId="86" xr:uid="{00000000-0005-0000-0000-000084000000}"/>
    <cellStyle name="好_600章清单工程量（CDJA-1标）固 2" xfId="291" xr:uid="{00000000-0005-0000-0000-000051010000}"/>
    <cellStyle name="好_JT4" xfId="260" xr:uid="{00000000-0005-0000-0000-000032010000}"/>
    <cellStyle name="好_JT4 2" xfId="166" xr:uid="{00000000-0005-0000-0000-0000D4000000}"/>
    <cellStyle name="好_JT5" xfId="262" xr:uid="{00000000-0005-0000-0000-000034010000}"/>
    <cellStyle name="好_JT5 2" xfId="32" xr:uid="{00000000-0005-0000-0000-00003D000000}"/>
    <cellStyle name="好_成本-1" xfId="169" xr:uid="{00000000-0005-0000-0000-0000D7000000}"/>
    <cellStyle name="好_成本-1 2" xfId="171" xr:uid="{00000000-0005-0000-0000-0000D9000000}"/>
    <cellStyle name="好_工程量清单JA1" xfId="293" xr:uid="{00000000-0005-0000-0000-000053010000}"/>
    <cellStyle name="好_工程量清单JA1 2" xfId="294" xr:uid="{00000000-0005-0000-0000-000054010000}"/>
    <cellStyle name="好_广甘JA1安全设施工程量清单-定稿" xfId="295" xr:uid="{00000000-0005-0000-0000-000055010000}"/>
    <cellStyle name="好_广甘JA1安全设施工程量清单-定稿 2" xfId="278" xr:uid="{00000000-0005-0000-0000-000044010000}"/>
    <cellStyle name="好_广甘JA2安全设施工程量清单-定稿" xfId="296" xr:uid="{00000000-0005-0000-0000-000056010000}"/>
    <cellStyle name="好_广甘JA2安全设施工程量清单-定稿 2" xfId="297" xr:uid="{00000000-0005-0000-0000-000057010000}"/>
    <cellStyle name="好_清单TX-T01" xfId="11" xr:uid="{00000000-0005-0000-0000-000014000000}"/>
    <cellStyle name="好_清单TX-T01 2" xfId="62" xr:uid="{00000000-0005-0000-0000-00006C000000}"/>
    <cellStyle name="好_铜黄成本" xfId="3" xr:uid="{00000000-0005-0000-0000-000008000000}"/>
    <cellStyle name="好_铜黄成本 2" xfId="226" xr:uid="{00000000-0005-0000-0000-000010010000}"/>
    <cellStyle name="好_铜黄清单-3" xfId="121" xr:uid="{00000000-0005-0000-0000-0000A7000000}"/>
    <cellStyle name="好_铜黄清单-3 2" xfId="123" xr:uid="{00000000-0005-0000-0000-0000A9000000}"/>
    <cellStyle name="好_铜黄清单-4" xfId="125" xr:uid="{00000000-0005-0000-0000-0000AB000000}"/>
    <cellStyle name="好_铜黄清单-4 2" xfId="299" xr:uid="{00000000-0005-0000-0000-000059010000}"/>
    <cellStyle name="汇总 2" xfId="200" xr:uid="{00000000-0005-0000-0000-0000F6000000}"/>
    <cellStyle name="汇总 2 2" xfId="300" xr:uid="{00000000-0005-0000-0000-00005A010000}"/>
    <cellStyle name="汇总 2 2 2" xfId="301" xr:uid="{00000000-0005-0000-0000-00005B010000}"/>
    <cellStyle name="汇总 2 3" xfId="138" xr:uid="{00000000-0005-0000-0000-0000B8000000}"/>
    <cellStyle name="汇总 2 3 2" xfId="141" xr:uid="{00000000-0005-0000-0000-0000BB000000}"/>
    <cellStyle name="汇总 2 4" xfId="144" xr:uid="{00000000-0005-0000-0000-0000BE000000}"/>
    <cellStyle name="汇总 2_GYJA-SG1" xfId="302" xr:uid="{00000000-0005-0000-0000-00005C010000}"/>
    <cellStyle name="计算 2" xfId="6" xr:uid="{00000000-0005-0000-0000-00000E000000}"/>
    <cellStyle name="计算 2 2" xfId="128" xr:uid="{00000000-0005-0000-0000-0000AE000000}"/>
    <cellStyle name="计算 2 2 2" xfId="130" xr:uid="{00000000-0005-0000-0000-0000B0000000}"/>
    <cellStyle name="计算 2 3" xfId="303" xr:uid="{00000000-0005-0000-0000-00005D010000}"/>
    <cellStyle name="计算 2 3 2" xfId="269" xr:uid="{00000000-0005-0000-0000-00003B010000}"/>
    <cellStyle name="计算 2 4" xfId="217" xr:uid="{00000000-0005-0000-0000-000007010000}"/>
    <cellStyle name="计算 2_GYJA-SG1" xfId="188" xr:uid="{00000000-0005-0000-0000-0000EA000000}"/>
    <cellStyle name="检查单元格 2" xfId="139" xr:uid="{00000000-0005-0000-0000-0000B9000000}"/>
    <cellStyle name="检查单元格 2 2" xfId="142" xr:uid="{00000000-0005-0000-0000-0000BC000000}"/>
    <cellStyle name="检查单元格 2 2 2" xfId="304" xr:uid="{00000000-0005-0000-0000-00005E010000}"/>
    <cellStyle name="检查单元格 2 3" xfId="305" xr:uid="{00000000-0005-0000-0000-00005F010000}"/>
    <cellStyle name="检查单元格 2 3 2" xfId="307" xr:uid="{00000000-0005-0000-0000-000061010000}"/>
    <cellStyle name="检查单元格 2 4" xfId="308" xr:uid="{00000000-0005-0000-0000-000062010000}"/>
    <cellStyle name="检查单元格 2_GYJA-SG1" xfId="309" xr:uid="{00000000-0005-0000-0000-000063010000}"/>
    <cellStyle name="解释性文本 2" xfId="310" xr:uid="{00000000-0005-0000-0000-000064010000}"/>
    <cellStyle name="解释性文本 2 2" xfId="19" xr:uid="{00000000-0005-0000-0000-000020000000}"/>
    <cellStyle name="解释性文本 2 2 2" xfId="249" xr:uid="{00000000-0005-0000-0000-000027010000}"/>
    <cellStyle name="解释性文本 2 3" xfId="7" xr:uid="{00000000-0005-0000-0000-000010000000}"/>
    <cellStyle name="解释性文本 2 3 2" xfId="255" xr:uid="{00000000-0005-0000-0000-00002D010000}"/>
    <cellStyle name="解释性文本 2 4" xfId="311" xr:uid="{00000000-0005-0000-0000-000065010000}"/>
    <cellStyle name="解释性文本 2_工程量清单JA1" xfId="94" xr:uid="{00000000-0005-0000-0000-00008C000000}"/>
    <cellStyle name="警告文本 2" xfId="312" xr:uid="{00000000-0005-0000-0000-000066010000}"/>
    <cellStyle name="警告文本 2 2" xfId="313" xr:uid="{00000000-0005-0000-0000-000067010000}"/>
    <cellStyle name="警告文本 2 2 2" xfId="314" xr:uid="{00000000-0005-0000-0000-000068010000}"/>
    <cellStyle name="警告文本 2 3" xfId="315" xr:uid="{00000000-0005-0000-0000-000069010000}"/>
    <cellStyle name="警告文本 2 3 2" xfId="306" xr:uid="{00000000-0005-0000-0000-000060010000}"/>
    <cellStyle name="警告文本 2 4" xfId="298" xr:uid="{00000000-0005-0000-0000-000058010000}"/>
    <cellStyle name="链接单元格 2" xfId="238" xr:uid="{00000000-0005-0000-0000-00001C010000}"/>
    <cellStyle name="链接单元格 2 2" xfId="316" xr:uid="{00000000-0005-0000-0000-00006A010000}"/>
    <cellStyle name="链接单元格 2 2 2" xfId="136" xr:uid="{00000000-0005-0000-0000-0000B6000000}"/>
    <cellStyle name="链接单元格 2 3" xfId="317" xr:uid="{00000000-0005-0000-0000-00006B010000}"/>
    <cellStyle name="链接单元格 2 3 2" xfId="47" xr:uid="{00000000-0005-0000-0000-00005D000000}"/>
    <cellStyle name="链接单元格 2 4" xfId="318" xr:uid="{00000000-0005-0000-0000-00006C010000}"/>
    <cellStyle name="链接单元格 2_GYJA-SG1" xfId="92" xr:uid="{00000000-0005-0000-0000-00008A000000}"/>
    <cellStyle name="强调文字颜色 1 2" xfId="228" xr:uid="{00000000-0005-0000-0000-000012010000}"/>
    <cellStyle name="强调文字颜色 1 2 2" xfId="319" xr:uid="{00000000-0005-0000-0000-00006D010000}"/>
    <cellStyle name="强调文字颜色 1 2 2 2" xfId="88" xr:uid="{00000000-0005-0000-0000-000086000000}"/>
    <cellStyle name="强调文字颜色 1 2 3" xfId="21" xr:uid="{00000000-0005-0000-0000-000024000000}"/>
    <cellStyle name="强调文字颜色 1 2 3 2" xfId="23" xr:uid="{00000000-0005-0000-0000-000029000000}"/>
    <cellStyle name="强调文字颜色 1 2 4" xfId="182" xr:uid="{00000000-0005-0000-0000-0000E4000000}"/>
    <cellStyle name="强调文字颜色 2 2" xfId="320" xr:uid="{00000000-0005-0000-0000-00006E010000}"/>
    <cellStyle name="强调文字颜色 2 2 2" xfId="321" xr:uid="{00000000-0005-0000-0000-00006F010000}"/>
    <cellStyle name="强调文字颜色 2 2 2 2" xfId="322" xr:uid="{00000000-0005-0000-0000-000070010000}"/>
    <cellStyle name="强调文字颜色 2 2 3" xfId="189" xr:uid="{00000000-0005-0000-0000-0000EB000000}"/>
    <cellStyle name="强调文字颜色 2 2 3 2" xfId="191" xr:uid="{00000000-0005-0000-0000-0000ED000000}"/>
    <cellStyle name="强调文字颜色 2 2 4" xfId="194" xr:uid="{00000000-0005-0000-0000-0000F0000000}"/>
    <cellStyle name="强调文字颜色 3 2" xfId="323" xr:uid="{00000000-0005-0000-0000-000071010000}"/>
    <cellStyle name="强调文字颜色 3 2 2" xfId="325" xr:uid="{00000000-0005-0000-0000-000073010000}"/>
    <cellStyle name="强调文字颜色 3 2 2 2" xfId="327" xr:uid="{00000000-0005-0000-0000-000075010000}"/>
    <cellStyle name="强调文字颜色 3 2 3" xfId="197" xr:uid="{00000000-0005-0000-0000-0000F3000000}"/>
    <cellStyle name="强调文字颜色 3 2 3 2" xfId="13" xr:uid="{00000000-0005-0000-0000-000019000000}"/>
    <cellStyle name="强调文字颜色 3 2 4" xfId="29" xr:uid="{00000000-0005-0000-0000-000039000000}"/>
    <cellStyle name="强调文字颜色 4 2" xfId="329" xr:uid="{00000000-0005-0000-0000-000077010000}"/>
    <cellStyle name="强调文字颜色 4 2 2" xfId="330" xr:uid="{00000000-0005-0000-0000-000078010000}"/>
    <cellStyle name="强调文字颜色 4 2 2 2" xfId="331" xr:uid="{00000000-0005-0000-0000-000079010000}"/>
    <cellStyle name="强调文字颜色 4 2 3" xfId="204" xr:uid="{00000000-0005-0000-0000-0000FA000000}"/>
    <cellStyle name="强调文字颜色 4 2 3 2" xfId="40" xr:uid="{00000000-0005-0000-0000-000051000000}"/>
    <cellStyle name="强调文字颜色 4 2 4" xfId="206" xr:uid="{00000000-0005-0000-0000-0000FC000000}"/>
    <cellStyle name="强调文字颜色 5 2" xfId="332" xr:uid="{00000000-0005-0000-0000-00007A010000}"/>
    <cellStyle name="强调文字颜色 5 2 2" xfId="333" xr:uid="{00000000-0005-0000-0000-00007B010000}"/>
    <cellStyle name="强调文字颜色 5 2 2 2" xfId="334" xr:uid="{00000000-0005-0000-0000-00007C010000}"/>
    <cellStyle name="强调文字颜色 5 2 3" xfId="211" xr:uid="{00000000-0005-0000-0000-000001010000}"/>
    <cellStyle name="强调文字颜色 5 2 3 2" xfId="213" xr:uid="{00000000-0005-0000-0000-000003010000}"/>
    <cellStyle name="强调文字颜色 5 2 4" xfId="215" xr:uid="{00000000-0005-0000-0000-000005010000}"/>
    <cellStyle name="强调文字颜色 6 2" xfId="335" xr:uid="{00000000-0005-0000-0000-00007D010000}"/>
    <cellStyle name="强调文字颜色 6 2 2" xfId="336" xr:uid="{00000000-0005-0000-0000-00007E010000}"/>
    <cellStyle name="强调文字颜色 6 2 2 2" xfId="337" xr:uid="{00000000-0005-0000-0000-00007F010000}"/>
    <cellStyle name="强调文字颜色 6 2 3" xfId="338" xr:uid="{00000000-0005-0000-0000-000080010000}"/>
    <cellStyle name="强调文字颜色 6 2 3 2" xfId="339" xr:uid="{00000000-0005-0000-0000-000081010000}"/>
    <cellStyle name="强调文字颜色 6 2 4" xfId="340" xr:uid="{00000000-0005-0000-0000-000082010000}"/>
    <cellStyle name="适中 2" xfId="42" xr:uid="{00000000-0005-0000-0000-000056000000}"/>
    <cellStyle name="适中 2 2" xfId="105" xr:uid="{00000000-0005-0000-0000-000097000000}"/>
    <cellStyle name="适中 2 2 2" xfId="155" xr:uid="{00000000-0005-0000-0000-0000C9000000}"/>
    <cellStyle name="适中 2 3" xfId="326" xr:uid="{00000000-0005-0000-0000-000074010000}"/>
    <cellStyle name="适中 2 3 2" xfId="328" xr:uid="{00000000-0005-0000-0000-000076010000}"/>
    <cellStyle name="适中 2 4" xfId="198" xr:uid="{00000000-0005-0000-0000-0000F4000000}"/>
    <cellStyle name="适中 2_工程量清单JA1" xfId="341" xr:uid="{00000000-0005-0000-0000-000083010000}"/>
    <cellStyle name="输出 2" xfId="36" xr:uid="{00000000-0005-0000-0000-000048000000}"/>
    <cellStyle name="输出 2 2" xfId="56" xr:uid="{00000000-0005-0000-0000-000066000000}"/>
    <cellStyle name="输出 2 2 2" xfId="16" xr:uid="{00000000-0005-0000-0000-00001D000000}"/>
    <cellStyle name="输出 2 3" xfId="192" xr:uid="{00000000-0005-0000-0000-0000EE000000}"/>
    <cellStyle name="输出 2 3 2" xfId="342" xr:uid="{00000000-0005-0000-0000-000084010000}"/>
    <cellStyle name="输出 2 4" xfId="292" xr:uid="{00000000-0005-0000-0000-000052010000}"/>
    <cellStyle name="输出 2_GYJA-SG1" xfId="290" xr:uid="{00000000-0005-0000-0000-000050010000}"/>
    <cellStyle name="输入 2" xfId="265" xr:uid="{00000000-0005-0000-0000-000037010000}"/>
    <cellStyle name="输入 2 2" xfId="343" xr:uid="{00000000-0005-0000-0000-000085010000}"/>
    <cellStyle name="输入 2 2 2" xfId="344" xr:uid="{00000000-0005-0000-0000-000086010000}"/>
    <cellStyle name="输入 2 3" xfId="345" xr:uid="{00000000-0005-0000-0000-000087010000}"/>
    <cellStyle name="输入 2 3 2" xfId="286" xr:uid="{00000000-0005-0000-0000-00004C010000}"/>
    <cellStyle name="输入 2 4" xfId="324" xr:uid="{00000000-0005-0000-0000-000072010000}"/>
    <cellStyle name="输入 2_GYJA-SG1" xfId="346" xr:uid="{00000000-0005-0000-0000-000088010000}"/>
    <cellStyle name="着色 1 2" xfId="109" xr:uid="{00000000-0005-0000-0000-00009B000000}"/>
    <cellStyle name="着色 2 2" xfId="111" xr:uid="{00000000-0005-0000-0000-00009D000000}"/>
    <cellStyle name="着色 3 2" xfId="347" xr:uid="{00000000-0005-0000-0000-000089010000}"/>
    <cellStyle name="着色 4 2" xfId="10" xr:uid="{00000000-0005-0000-0000-000013000000}"/>
    <cellStyle name="着色 5" xfId="38" xr:uid="{00000000-0005-0000-0000-000040000000}"/>
    <cellStyle name="着色 5 2" xfId="43" xr:uid="{00000000-0005-0000-0000-000057000000}"/>
    <cellStyle name="着色 6 2" xfId="174" xr:uid="{00000000-0005-0000-0000-0000DC000000}"/>
    <cellStyle name="注释 2" xfId="274" xr:uid="{00000000-0005-0000-0000-000040010000}"/>
    <cellStyle name="注释 2 2" xfId="348" xr:uid="{00000000-0005-0000-0000-00008A010000}"/>
    <cellStyle name="注释 2 2 2" xfId="349" xr:uid="{00000000-0005-0000-0000-00008B010000}"/>
    <cellStyle name="注释 2 3" xfId="27" xr:uid="{00000000-0005-0000-0000-000036000000}"/>
    <cellStyle name="注释 2 3 2" xfId="239" xr:uid="{00000000-0005-0000-0000-00001D010000}"/>
    <cellStyle name="注释 2 4" xfId="350" xr:uid="{00000000-0005-0000-0000-00008C010000}"/>
    <cellStyle name="注释 2_GYJA-SG1" xfId="351" xr:uid="{00000000-0005-0000-0000-00008D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9"/>
  <sheetViews>
    <sheetView showZeros="0" tabSelected="1" view="pageBreakPreview" zoomScaleNormal="115" zoomScaleSheetLayoutView="100" workbookViewId="0">
      <selection activeCell="E18" sqref="E18"/>
    </sheetView>
  </sheetViews>
  <sheetFormatPr defaultColWidth="9" defaultRowHeight="25" customHeight="1"/>
  <cols>
    <col min="1" max="1" width="8.6328125" style="121" customWidth="1"/>
    <col min="2" max="2" width="37.6328125" style="121" customWidth="1"/>
    <col min="3" max="3" width="6.6328125" style="121" customWidth="1"/>
    <col min="4" max="4" width="8.6328125" style="121" customWidth="1"/>
    <col min="5" max="5" width="11.6328125" style="121" customWidth="1"/>
    <col min="6" max="6" width="12.6328125" style="122" customWidth="1"/>
    <col min="7" max="16384" width="9" style="122"/>
  </cols>
  <sheetData>
    <row r="1" spans="1:256" s="120" customFormat="1" ht="28" customHeight="1">
      <c r="A1" s="16" t="s">
        <v>0</v>
      </c>
      <c r="B1" s="16"/>
      <c r="C1" s="123"/>
      <c r="D1" s="123"/>
      <c r="E1" s="124"/>
      <c r="F1" s="125"/>
      <c r="G1" s="123"/>
      <c r="IN1" s="39"/>
      <c r="IO1" s="39"/>
      <c r="IP1" s="39"/>
      <c r="IQ1" s="39"/>
      <c r="IR1" s="39"/>
      <c r="IS1" s="39"/>
      <c r="IT1" s="39"/>
      <c r="IU1" s="39"/>
      <c r="IV1" s="39"/>
    </row>
    <row r="2" spans="1:256" s="120" customFormat="1" ht="28" customHeight="1">
      <c r="A2" s="16" t="s">
        <v>1</v>
      </c>
      <c r="B2" s="16"/>
      <c r="C2" s="123"/>
      <c r="D2" s="123"/>
      <c r="E2" s="124"/>
      <c r="F2" s="125"/>
      <c r="G2" s="123"/>
      <c r="IN2" s="39"/>
      <c r="IO2" s="39"/>
      <c r="IP2" s="39"/>
      <c r="IQ2" s="39"/>
      <c r="IR2" s="39"/>
      <c r="IS2" s="39"/>
      <c r="IT2" s="39"/>
      <c r="IU2" s="39"/>
      <c r="IV2" s="39"/>
    </row>
    <row r="3" spans="1:256" s="39" customFormat="1" ht="28" customHeight="1">
      <c r="A3" s="24" t="s">
        <v>2</v>
      </c>
      <c r="B3" s="24"/>
      <c r="C3" s="24"/>
      <c r="D3" s="24"/>
      <c r="E3" s="21"/>
      <c r="F3" s="6"/>
    </row>
    <row r="4" spans="1:256" s="39" customFormat="1" ht="28" customHeight="1">
      <c r="A4" s="4" t="s">
        <v>3</v>
      </c>
      <c r="B4" s="4"/>
      <c r="C4" s="83"/>
      <c r="D4" s="83"/>
      <c r="E4" s="85"/>
      <c r="F4" s="86"/>
    </row>
    <row r="5" spans="1:256" ht="25" customHeight="1">
      <c r="A5" s="5" t="s">
        <v>4</v>
      </c>
      <c r="B5" s="22"/>
      <c r="C5" s="22"/>
      <c r="D5" s="22"/>
      <c r="E5" s="22"/>
      <c r="F5" s="23"/>
    </row>
    <row r="6" spans="1:256" ht="25" customHeight="1">
      <c r="A6" s="126" t="s">
        <v>5</v>
      </c>
      <c r="B6" s="127" t="s">
        <v>6</v>
      </c>
      <c r="C6" s="127" t="s">
        <v>7</v>
      </c>
      <c r="D6" s="128" t="s">
        <v>8</v>
      </c>
      <c r="E6" s="90" t="s">
        <v>9</v>
      </c>
      <c r="F6" s="91" t="s">
        <v>10</v>
      </c>
    </row>
    <row r="7" spans="1:256" ht="25" customHeight="1">
      <c r="A7" s="129">
        <v>101</v>
      </c>
      <c r="B7" s="70" t="s">
        <v>11</v>
      </c>
      <c r="C7" s="130"/>
      <c r="D7" s="130"/>
      <c r="E7" s="130"/>
      <c r="F7" s="131"/>
    </row>
    <row r="8" spans="1:256" ht="25" customHeight="1">
      <c r="A8" s="129" t="s">
        <v>12</v>
      </c>
      <c r="B8" s="70" t="s">
        <v>13</v>
      </c>
      <c r="C8" s="130"/>
      <c r="D8" s="130"/>
      <c r="E8" s="130"/>
      <c r="F8" s="131"/>
    </row>
    <row r="9" spans="1:256" ht="75" customHeight="1">
      <c r="A9" s="129" t="s">
        <v>14</v>
      </c>
      <c r="B9" s="70" t="s">
        <v>15</v>
      </c>
      <c r="C9" s="130" t="s">
        <v>16</v>
      </c>
      <c r="D9" s="130">
        <v>1</v>
      </c>
      <c r="E9" s="72"/>
      <c r="F9" s="69">
        <f t="shared" ref="F9:F14" si="0">D9*E9</f>
        <v>0</v>
      </c>
    </row>
    <row r="10" spans="1:256" ht="75" customHeight="1">
      <c r="A10" s="129" t="s">
        <v>17</v>
      </c>
      <c r="B10" s="70" t="s">
        <v>18</v>
      </c>
      <c r="C10" s="130" t="s">
        <v>16</v>
      </c>
      <c r="D10" s="130">
        <v>1</v>
      </c>
      <c r="E10" s="72"/>
      <c r="F10" s="69">
        <f t="shared" si="0"/>
        <v>0</v>
      </c>
    </row>
    <row r="11" spans="1:256" ht="25" customHeight="1">
      <c r="A11" s="129">
        <v>102</v>
      </c>
      <c r="B11" s="70" t="s">
        <v>19</v>
      </c>
      <c r="C11" s="130"/>
      <c r="D11" s="130"/>
      <c r="E11" s="132"/>
      <c r="F11" s="69"/>
    </row>
    <row r="12" spans="1:256" ht="25" customHeight="1">
      <c r="A12" s="129" t="s">
        <v>20</v>
      </c>
      <c r="B12" s="70" t="s">
        <v>21</v>
      </c>
      <c r="C12" s="130" t="s">
        <v>16</v>
      </c>
      <c r="D12" s="130">
        <v>1</v>
      </c>
      <c r="E12" s="72"/>
      <c r="F12" s="69">
        <f t="shared" si="0"/>
        <v>0</v>
      </c>
    </row>
    <row r="13" spans="1:256" ht="60" customHeight="1">
      <c r="A13" s="129" t="s">
        <v>22</v>
      </c>
      <c r="B13" s="70" t="s">
        <v>23</v>
      </c>
      <c r="C13" s="130" t="s">
        <v>16</v>
      </c>
      <c r="D13" s="130">
        <v>1</v>
      </c>
      <c r="E13" s="72"/>
      <c r="F13" s="69">
        <f t="shared" si="0"/>
        <v>0</v>
      </c>
    </row>
    <row r="14" spans="1:256" ht="25" customHeight="1">
      <c r="A14" s="129" t="s">
        <v>24</v>
      </c>
      <c r="B14" s="70" t="s">
        <v>25</v>
      </c>
      <c r="C14" s="130" t="s">
        <v>16</v>
      </c>
      <c r="D14" s="130">
        <v>1</v>
      </c>
      <c r="E14" s="72"/>
      <c r="F14" s="69">
        <f t="shared" si="0"/>
        <v>0</v>
      </c>
    </row>
    <row r="15" spans="1:256" ht="25" customHeight="1">
      <c r="A15" s="129">
        <v>104</v>
      </c>
      <c r="B15" s="70" t="s">
        <v>26</v>
      </c>
      <c r="C15" s="130"/>
      <c r="D15" s="130"/>
      <c r="E15" s="132"/>
      <c r="F15" s="69"/>
    </row>
    <row r="16" spans="1:256" ht="25" customHeight="1">
      <c r="A16" s="129" t="s">
        <v>27</v>
      </c>
      <c r="B16" s="70" t="s">
        <v>28</v>
      </c>
      <c r="C16" s="130" t="s">
        <v>16</v>
      </c>
      <c r="D16" s="130">
        <v>1</v>
      </c>
      <c r="E16" s="72"/>
      <c r="F16" s="69">
        <f>D16*E16</f>
        <v>0</v>
      </c>
    </row>
    <row r="17" spans="1:6" ht="25" customHeight="1">
      <c r="A17" s="129">
        <v>105</v>
      </c>
      <c r="B17" s="70" t="s">
        <v>29</v>
      </c>
      <c r="C17" s="130"/>
      <c r="D17" s="130"/>
      <c r="E17" s="132"/>
      <c r="F17" s="69"/>
    </row>
    <row r="18" spans="1:6" ht="25" customHeight="1">
      <c r="A18" s="133" t="s">
        <v>30</v>
      </c>
      <c r="B18" s="134" t="s">
        <v>31</v>
      </c>
      <c r="C18" s="135" t="s">
        <v>16</v>
      </c>
      <c r="D18" s="135">
        <v>1</v>
      </c>
      <c r="E18" s="72"/>
      <c r="F18" s="69">
        <f>D18*E18</f>
        <v>0</v>
      </c>
    </row>
    <row r="19" spans="1:6" ht="25" customHeight="1">
      <c r="A19" s="20" t="s">
        <v>32</v>
      </c>
      <c r="B19" s="13"/>
      <c r="C19" s="8">
        <f>SUM(F9:F18)</f>
        <v>0</v>
      </c>
      <c r="D19" s="8"/>
      <c r="E19" s="118"/>
      <c r="F19" s="119"/>
    </row>
  </sheetData>
  <sheetProtection password="C0E5" sheet="1" objects="1" selectLockedCells="1"/>
  <mergeCells count="7">
    <mergeCell ref="A19:B19"/>
    <mergeCell ref="C19:D19"/>
    <mergeCell ref="A1:B1"/>
    <mergeCell ref="A2:B2"/>
    <mergeCell ref="A3:F3"/>
    <mergeCell ref="A4:B4"/>
    <mergeCell ref="A5:F5"/>
  </mergeCells>
  <phoneticPr fontId="35" type="noConversion"/>
  <pageMargins left="0.98425196850393704" right="0.66929133858267698" top="0.78740157480314998" bottom="0.78740157480314998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3"/>
  <sheetViews>
    <sheetView showZeros="0" view="pageBreakPreview" zoomScaleNormal="100" zoomScaleSheetLayoutView="100" workbookViewId="0">
      <selection activeCell="E124" sqref="E124"/>
    </sheetView>
  </sheetViews>
  <sheetFormatPr defaultColWidth="9" defaultRowHeight="25" customHeight="1"/>
  <cols>
    <col min="1" max="1" width="8.6328125" style="80" customWidth="1"/>
    <col min="2" max="2" width="37.6328125" style="80" customWidth="1"/>
    <col min="3" max="3" width="6.6328125" style="80" customWidth="1"/>
    <col min="4" max="4" width="8.6328125" style="81" customWidth="1"/>
    <col min="5" max="5" width="11.6328125" style="82" customWidth="1"/>
    <col min="6" max="6" width="12.6328125" style="81" customWidth="1"/>
    <col min="7" max="16384" width="9" style="52"/>
  </cols>
  <sheetData>
    <row r="1" spans="1:6" s="39" customFormat="1" ht="28" customHeight="1">
      <c r="A1" s="24" t="s">
        <v>2</v>
      </c>
      <c r="B1" s="24"/>
      <c r="C1" s="24"/>
      <c r="D1" s="6"/>
      <c r="E1" s="21"/>
      <c r="F1" s="6"/>
    </row>
    <row r="2" spans="1:6" s="39" customFormat="1" ht="28" customHeight="1">
      <c r="A2" s="4" t="s">
        <v>3</v>
      </c>
      <c r="B2" s="4"/>
      <c r="C2" s="83"/>
      <c r="D2" s="84"/>
      <c r="E2" s="85"/>
      <c r="F2" s="86"/>
    </row>
    <row r="3" spans="1:6" ht="25" customHeight="1">
      <c r="A3" s="7" t="s">
        <v>33</v>
      </c>
      <c r="B3" s="18"/>
      <c r="C3" s="18"/>
      <c r="D3" s="19"/>
      <c r="E3" s="3"/>
      <c r="F3" s="15"/>
    </row>
    <row r="4" spans="1:6" ht="25" customHeight="1">
      <c r="A4" s="87" t="s">
        <v>5</v>
      </c>
      <c r="B4" s="88" t="s">
        <v>6</v>
      </c>
      <c r="C4" s="88" t="s">
        <v>7</v>
      </c>
      <c r="D4" s="89" t="s">
        <v>8</v>
      </c>
      <c r="E4" s="90" t="s">
        <v>9</v>
      </c>
      <c r="F4" s="91" t="s">
        <v>10</v>
      </c>
    </row>
    <row r="5" spans="1:6" ht="25" customHeight="1">
      <c r="A5" s="92">
        <v>602</v>
      </c>
      <c r="B5" s="93" t="s">
        <v>34</v>
      </c>
      <c r="C5" s="94"/>
      <c r="D5" s="95"/>
      <c r="E5" s="96"/>
      <c r="F5" s="97"/>
    </row>
    <row r="6" spans="1:6" ht="25" customHeight="1">
      <c r="A6" s="92" t="s">
        <v>35</v>
      </c>
      <c r="B6" s="98" t="s">
        <v>36</v>
      </c>
      <c r="C6" s="94"/>
      <c r="D6" s="95"/>
      <c r="E6" s="96"/>
      <c r="F6" s="97"/>
    </row>
    <row r="7" spans="1:6" s="76" customFormat="1" ht="25" customHeight="1">
      <c r="A7" s="99" t="s">
        <v>14</v>
      </c>
      <c r="B7" s="100" t="s">
        <v>37</v>
      </c>
      <c r="C7" s="101" t="s">
        <v>38</v>
      </c>
      <c r="D7" s="101">
        <v>254</v>
      </c>
      <c r="E7" s="72"/>
      <c r="F7" s="97">
        <f>D7*E7</f>
        <v>0</v>
      </c>
    </row>
    <row r="8" spans="1:6" s="76" customFormat="1" ht="25" customHeight="1">
      <c r="A8" s="99" t="s">
        <v>17</v>
      </c>
      <c r="B8" s="100" t="s">
        <v>39</v>
      </c>
      <c r="C8" s="101" t="s">
        <v>38</v>
      </c>
      <c r="D8" s="101">
        <v>485</v>
      </c>
      <c r="E8" s="72"/>
      <c r="F8" s="97">
        <f t="shared" ref="F8:F11" si="0">D8*E8</f>
        <v>0</v>
      </c>
    </row>
    <row r="9" spans="1:6" s="76" customFormat="1" ht="25" customHeight="1">
      <c r="A9" s="99" t="s">
        <v>40</v>
      </c>
      <c r="B9" s="100" t="s">
        <v>41</v>
      </c>
      <c r="C9" s="101" t="s">
        <v>38</v>
      </c>
      <c r="D9" s="101">
        <v>432</v>
      </c>
      <c r="E9" s="72"/>
      <c r="F9" s="97">
        <f t="shared" si="0"/>
        <v>0</v>
      </c>
    </row>
    <row r="10" spans="1:6" s="76" customFormat="1" ht="25" customHeight="1">
      <c r="A10" s="102" t="s">
        <v>42</v>
      </c>
      <c r="B10" s="103" t="s">
        <v>43</v>
      </c>
      <c r="C10" s="101" t="s">
        <v>38</v>
      </c>
      <c r="D10" s="101">
        <v>1626</v>
      </c>
      <c r="E10" s="72"/>
      <c r="F10" s="97">
        <f t="shared" si="0"/>
        <v>0</v>
      </c>
    </row>
    <row r="11" spans="1:6" s="76" customFormat="1" ht="25" customHeight="1">
      <c r="A11" s="102" t="s">
        <v>44</v>
      </c>
      <c r="B11" s="103" t="s">
        <v>45</v>
      </c>
      <c r="C11" s="101" t="s">
        <v>38</v>
      </c>
      <c r="D11" s="101">
        <v>3237</v>
      </c>
      <c r="E11" s="72"/>
      <c r="F11" s="97">
        <f t="shared" si="0"/>
        <v>0</v>
      </c>
    </row>
    <row r="12" spans="1:6" s="77" customFormat="1" ht="25" customHeight="1">
      <c r="A12" s="92" t="s">
        <v>46</v>
      </c>
      <c r="B12" s="93" t="s">
        <v>47</v>
      </c>
      <c r="C12" s="65"/>
      <c r="D12" s="71"/>
      <c r="E12" s="104"/>
      <c r="F12" s="105"/>
    </row>
    <row r="13" spans="1:6" s="77" customFormat="1" ht="25" customHeight="1">
      <c r="A13" s="106" t="s">
        <v>14</v>
      </c>
      <c r="B13" s="107" t="s">
        <v>48</v>
      </c>
      <c r="C13" s="65"/>
      <c r="D13" s="71"/>
      <c r="E13" s="104"/>
      <c r="F13" s="105"/>
    </row>
    <row r="14" spans="1:6" s="76" customFormat="1" ht="25" customHeight="1">
      <c r="A14" s="99" t="s">
        <v>49</v>
      </c>
      <c r="B14" s="100" t="s">
        <v>50</v>
      </c>
      <c r="C14" s="101" t="s">
        <v>38</v>
      </c>
      <c r="D14" s="101">
        <v>5203</v>
      </c>
      <c r="E14" s="72"/>
      <c r="F14" s="97">
        <f t="shared" ref="F14:F22" si="1">D14*E14</f>
        <v>0</v>
      </c>
    </row>
    <row r="15" spans="1:6" s="76" customFormat="1" ht="25" customHeight="1">
      <c r="A15" s="102" t="s">
        <v>51</v>
      </c>
      <c r="B15" s="103" t="s">
        <v>52</v>
      </c>
      <c r="C15" s="101" t="s">
        <v>38</v>
      </c>
      <c r="D15" s="101">
        <v>3650</v>
      </c>
      <c r="E15" s="72"/>
      <c r="F15" s="97">
        <f t="shared" si="1"/>
        <v>0</v>
      </c>
    </row>
    <row r="16" spans="1:6" s="76" customFormat="1" ht="25" customHeight="1">
      <c r="A16" s="99" t="s">
        <v>53</v>
      </c>
      <c r="B16" s="107" t="s">
        <v>54</v>
      </c>
      <c r="C16" s="101" t="s">
        <v>38</v>
      </c>
      <c r="D16" s="101">
        <v>1150</v>
      </c>
      <c r="E16" s="72"/>
      <c r="F16" s="97">
        <f t="shared" si="1"/>
        <v>0</v>
      </c>
    </row>
    <row r="17" spans="1:6" s="76" customFormat="1" ht="25" customHeight="1">
      <c r="A17" s="99" t="s">
        <v>55</v>
      </c>
      <c r="B17" s="100" t="s">
        <v>56</v>
      </c>
      <c r="C17" s="101" t="s">
        <v>38</v>
      </c>
      <c r="D17" s="101">
        <v>8936</v>
      </c>
      <c r="E17" s="72"/>
      <c r="F17" s="97">
        <f t="shared" si="1"/>
        <v>0</v>
      </c>
    </row>
    <row r="18" spans="1:6" s="76" customFormat="1" ht="25" customHeight="1">
      <c r="A18" s="99" t="s">
        <v>57</v>
      </c>
      <c r="B18" s="100" t="s">
        <v>58</v>
      </c>
      <c r="C18" s="101" t="s">
        <v>38</v>
      </c>
      <c r="D18" s="101">
        <v>2497</v>
      </c>
      <c r="E18" s="72"/>
      <c r="F18" s="97">
        <f t="shared" si="1"/>
        <v>0</v>
      </c>
    </row>
    <row r="19" spans="1:6" s="78" customFormat="1" ht="30" customHeight="1">
      <c r="A19" s="99" t="s">
        <v>59</v>
      </c>
      <c r="B19" s="108" t="s">
        <v>60</v>
      </c>
      <c r="C19" s="101" t="s">
        <v>38</v>
      </c>
      <c r="D19" s="101">
        <v>24</v>
      </c>
      <c r="E19" s="72"/>
      <c r="F19" s="97">
        <f t="shared" si="1"/>
        <v>0</v>
      </c>
    </row>
    <row r="20" spans="1:6" s="78" customFormat="1" ht="30" customHeight="1">
      <c r="A20" s="99" t="s">
        <v>61</v>
      </c>
      <c r="B20" s="108" t="s">
        <v>62</v>
      </c>
      <c r="C20" s="101" t="s">
        <v>38</v>
      </c>
      <c r="D20" s="101">
        <v>24</v>
      </c>
      <c r="E20" s="72"/>
      <c r="F20" s="97">
        <f t="shared" si="1"/>
        <v>0</v>
      </c>
    </row>
    <row r="21" spans="1:6" s="78" customFormat="1" ht="25" customHeight="1">
      <c r="A21" s="102" t="s">
        <v>63</v>
      </c>
      <c r="B21" s="103" t="s">
        <v>64</v>
      </c>
      <c r="C21" s="101" t="s">
        <v>65</v>
      </c>
      <c r="D21" s="101">
        <v>50</v>
      </c>
      <c r="E21" s="72"/>
      <c r="F21" s="97">
        <f t="shared" si="1"/>
        <v>0</v>
      </c>
    </row>
    <row r="22" spans="1:6" s="78" customFormat="1" ht="25" customHeight="1">
      <c r="A22" s="102" t="s">
        <v>66</v>
      </c>
      <c r="B22" s="100" t="s">
        <v>67</v>
      </c>
      <c r="C22" s="101" t="s">
        <v>65</v>
      </c>
      <c r="D22" s="101">
        <v>2</v>
      </c>
      <c r="E22" s="72"/>
      <c r="F22" s="97">
        <f t="shared" si="1"/>
        <v>0</v>
      </c>
    </row>
    <row r="23" spans="1:6" s="79" customFormat="1" ht="25" customHeight="1">
      <c r="A23" s="109" t="s">
        <v>17</v>
      </c>
      <c r="B23" s="107" t="s">
        <v>68</v>
      </c>
      <c r="C23" s="65"/>
      <c r="D23" s="71"/>
      <c r="E23" s="104"/>
      <c r="F23" s="105"/>
    </row>
    <row r="24" spans="1:6" s="76" customFormat="1" ht="25" customHeight="1">
      <c r="A24" s="109" t="s">
        <v>69</v>
      </c>
      <c r="B24" s="107" t="s">
        <v>70</v>
      </c>
      <c r="C24" s="101" t="s">
        <v>38</v>
      </c>
      <c r="D24" s="101">
        <v>6761</v>
      </c>
      <c r="E24" s="72"/>
      <c r="F24" s="97">
        <f t="shared" ref="F24:F28" si="2">D24*E24</f>
        <v>0</v>
      </c>
    </row>
    <row r="25" spans="1:6" s="76" customFormat="1" ht="25" customHeight="1">
      <c r="A25" s="109" t="s">
        <v>71</v>
      </c>
      <c r="B25" s="107" t="s">
        <v>72</v>
      </c>
      <c r="C25" s="101" t="s">
        <v>38</v>
      </c>
      <c r="D25" s="101">
        <v>644</v>
      </c>
      <c r="E25" s="72"/>
      <c r="F25" s="97">
        <f t="shared" si="2"/>
        <v>0</v>
      </c>
    </row>
    <row r="26" spans="1:6" s="76" customFormat="1" ht="30" customHeight="1">
      <c r="A26" s="109" t="s">
        <v>73</v>
      </c>
      <c r="B26" s="107" t="s">
        <v>74</v>
      </c>
      <c r="C26" s="101" t="s">
        <v>38</v>
      </c>
      <c r="D26" s="101">
        <v>6003</v>
      </c>
      <c r="E26" s="72"/>
      <c r="F26" s="97">
        <f t="shared" si="2"/>
        <v>0</v>
      </c>
    </row>
    <row r="27" spans="1:6" s="76" customFormat="1" ht="25" customHeight="1">
      <c r="A27" s="109" t="s">
        <v>75</v>
      </c>
      <c r="B27" s="107" t="s">
        <v>76</v>
      </c>
      <c r="C27" s="101" t="s">
        <v>38</v>
      </c>
      <c r="D27" s="101">
        <v>176</v>
      </c>
      <c r="E27" s="72"/>
      <c r="F27" s="97">
        <f t="shared" si="2"/>
        <v>0</v>
      </c>
    </row>
    <row r="28" spans="1:6" s="76" customFormat="1" ht="30" customHeight="1">
      <c r="A28" s="109" t="s">
        <v>77</v>
      </c>
      <c r="B28" s="107" t="s">
        <v>78</v>
      </c>
      <c r="C28" s="101" t="s">
        <v>38</v>
      </c>
      <c r="D28" s="101">
        <v>52</v>
      </c>
      <c r="E28" s="72"/>
      <c r="F28" s="97">
        <f t="shared" si="2"/>
        <v>0</v>
      </c>
    </row>
    <row r="29" spans="1:6" s="79" customFormat="1" ht="25" customHeight="1">
      <c r="A29" s="109" t="s">
        <v>40</v>
      </c>
      <c r="B29" s="107" t="s">
        <v>79</v>
      </c>
      <c r="C29" s="110"/>
      <c r="D29" s="110"/>
      <c r="E29" s="104"/>
      <c r="F29" s="97"/>
    </row>
    <row r="30" spans="1:6" s="79" customFormat="1" ht="25" customHeight="1">
      <c r="A30" s="109" t="s">
        <v>80</v>
      </c>
      <c r="B30" s="107" t="s">
        <v>81</v>
      </c>
      <c r="C30" s="65" t="s">
        <v>82</v>
      </c>
      <c r="D30" s="71">
        <v>6</v>
      </c>
      <c r="E30" s="72"/>
      <c r="F30" s="97">
        <f t="shared" ref="F30:F33" si="3">D30*E30</f>
        <v>0</v>
      </c>
    </row>
    <row r="31" spans="1:6" s="79" customFormat="1" ht="25" customHeight="1">
      <c r="A31" s="92" t="s">
        <v>83</v>
      </c>
      <c r="B31" s="93" t="s">
        <v>84</v>
      </c>
      <c r="C31" s="65"/>
      <c r="D31" s="71"/>
      <c r="E31" s="104"/>
      <c r="F31" s="105"/>
    </row>
    <row r="32" spans="1:6" s="76" customFormat="1" ht="25" customHeight="1">
      <c r="A32" s="102" t="s">
        <v>14</v>
      </c>
      <c r="B32" s="100" t="s">
        <v>85</v>
      </c>
      <c r="C32" s="101" t="s">
        <v>38</v>
      </c>
      <c r="D32" s="101">
        <v>280</v>
      </c>
      <c r="E32" s="72"/>
      <c r="F32" s="97">
        <f t="shared" si="3"/>
        <v>0</v>
      </c>
    </row>
    <row r="33" spans="1:6" s="76" customFormat="1" ht="25" customHeight="1">
      <c r="A33" s="102" t="s">
        <v>40</v>
      </c>
      <c r="B33" s="100" t="s">
        <v>86</v>
      </c>
      <c r="C33" s="101" t="s">
        <v>38</v>
      </c>
      <c r="D33" s="101">
        <v>120</v>
      </c>
      <c r="E33" s="72"/>
      <c r="F33" s="97">
        <f t="shared" si="3"/>
        <v>0</v>
      </c>
    </row>
    <row r="34" spans="1:6" s="79" customFormat="1" ht="25" customHeight="1">
      <c r="A34" s="109" t="s">
        <v>87</v>
      </c>
      <c r="B34" s="107" t="s">
        <v>88</v>
      </c>
      <c r="C34" s="65"/>
      <c r="D34" s="71"/>
      <c r="E34" s="104"/>
      <c r="F34" s="105"/>
    </row>
    <row r="35" spans="1:6" s="79" customFormat="1" ht="25" customHeight="1">
      <c r="A35" s="109" t="s">
        <v>89</v>
      </c>
      <c r="B35" s="107" t="s">
        <v>90</v>
      </c>
      <c r="C35" s="65" t="s">
        <v>38</v>
      </c>
      <c r="D35" s="71">
        <v>13123</v>
      </c>
      <c r="E35" s="72"/>
      <c r="F35" s="97">
        <f t="shared" ref="F35:F37" si="4">D35*E35</f>
        <v>0</v>
      </c>
    </row>
    <row r="36" spans="1:6" s="79" customFormat="1" ht="25" customHeight="1">
      <c r="A36" s="109" t="s">
        <v>91</v>
      </c>
      <c r="B36" s="107" t="s">
        <v>92</v>
      </c>
      <c r="C36" s="65" t="s">
        <v>38</v>
      </c>
      <c r="D36" s="71">
        <v>10720</v>
      </c>
      <c r="E36" s="72"/>
      <c r="F36" s="97">
        <f t="shared" si="4"/>
        <v>0</v>
      </c>
    </row>
    <row r="37" spans="1:6" s="79" customFormat="1" ht="25" customHeight="1">
      <c r="A37" s="109" t="s">
        <v>93</v>
      </c>
      <c r="B37" s="107" t="s">
        <v>94</v>
      </c>
      <c r="C37" s="65" t="s">
        <v>38</v>
      </c>
      <c r="D37" s="71">
        <v>430</v>
      </c>
      <c r="E37" s="72"/>
      <c r="F37" s="97">
        <f t="shared" si="4"/>
        <v>0</v>
      </c>
    </row>
    <row r="38" spans="1:6" ht="25" customHeight="1">
      <c r="A38" s="92">
        <v>604</v>
      </c>
      <c r="B38" s="93" t="s">
        <v>95</v>
      </c>
      <c r="C38" s="65"/>
      <c r="D38" s="71"/>
      <c r="E38" s="111"/>
      <c r="F38" s="105"/>
    </row>
    <row r="39" spans="1:6" ht="25" customHeight="1">
      <c r="A39" s="92" t="s">
        <v>96</v>
      </c>
      <c r="B39" s="93" t="s">
        <v>97</v>
      </c>
      <c r="C39" s="65"/>
      <c r="D39" s="71"/>
      <c r="E39" s="111"/>
      <c r="F39" s="105"/>
    </row>
    <row r="40" spans="1:6" ht="25" customHeight="1">
      <c r="A40" s="106" t="s">
        <v>14</v>
      </c>
      <c r="B40" s="93" t="s">
        <v>98</v>
      </c>
      <c r="C40" s="65" t="s">
        <v>82</v>
      </c>
      <c r="D40" s="71">
        <v>9</v>
      </c>
      <c r="E40" s="72"/>
      <c r="F40" s="97">
        <f t="shared" ref="F40:F68" si="5">D40*E40</f>
        <v>0</v>
      </c>
    </row>
    <row r="41" spans="1:6" ht="25" customHeight="1">
      <c r="A41" s="109" t="s">
        <v>17</v>
      </c>
      <c r="B41" s="93" t="s">
        <v>99</v>
      </c>
      <c r="C41" s="65" t="s">
        <v>82</v>
      </c>
      <c r="D41" s="71">
        <v>3</v>
      </c>
      <c r="E41" s="72"/>
      <c r="F41" s="97">
        <f t="shared" si="5"/>
        <v>0</v>
      </c>
    </row>
    <row r="42" spans="1:6" ht="25" customHeight="1">
      <c r="A42" s="109" t="s">
        <v>42</v>
      </c>
      <c r="B42" s="93" t="s">
        <v>100</v>
      </c>
      <c r="C42" s="65" t="s">
        <v>82</v>
      </c>
      <c r="D42" s="71">
        <v>3</v>
      </c>
      <c r="E42" s="72"/>
      <c r="F42" s="97">
        <f t="shared" si="5"/>
        <v>0</v>
      </c>
    </row>
    <row r="43" spans="1:6" ht="25" customHeight="1">
      <c r="A43" s="109" t="s">
        <v>44</v>
      </c>
      <c r="B43" s="93" t="s">
        <v>101</v>
      </c>
      <c r="C43" s="65" t="s">
        <v>82</v>
      </c>
      <c r="D43" s="71">
        <v>3</v>
      </c>
      <c r="E43" s="72"/>
      <c r="F43" s="97">
        <f t="shared" si="5"/>
        <v>0</v>
      </c>
    </row>
    <row r="44" spans="1:6" ht="25" customHeight="1">
      <c r="A44" s="109" t="s">
        <v>102</v>
      </c>
      <c r="B44" s="93" t="s">
        <v>103</v>
      </c>
      <c r="C44" s="65" t="s">
        <v>82</v>
      </c>
      <c r="D44" s="71">
        <v>24</v>
      </c>
      <c r="E44" s="72"/>
      <c r="F44" s="97">
        <f t="shared" si="5"/>
        <v>0</v>
      </c>
    </row>
    <row r="45" spans="1:6" ht="25" customHeight="1">
      <c r="A45" s="109" t="s">
        <v>104</v>
      </c>
      <c r="B45" s="93" t="s">
        <v>105</v>
      </c>
      <c r="C45" s="65" t="s">
        <v>82</v>
      </c>
      <c r="D45" s="71">
        <v>24</v>
      </c>
      <c r="E45" s="72"/>
      <c r="F45" s="97">
        <f t="shared" si="5"/>
        <v>0</v>
      </c>
    </row>
    <row r="46" spans="1:6" ht="25" customHeight="1">
      <c r="A46" s="109" t="s">
        <v>106</v>
      </c>
      <c r="B46" s="93" t="s">
        <v>107</v>
      </c>
      <c r="C46" s="65" t="s">
        <v>82</v>
      </c>
      <c r="D46" s="71">
        <v>3</v>
      </c>
      <c r="E46" s="72"/>
      <c r="F46" s="97">
        <f t="shared" si="5"/>
        <v>0</v>
      </c>
    </row>
    <row r="47" spans="1:6" ht="25" customHeight="1">
      <c r="A47" s="109" t="s">
        <v>108</v>
      </c>
      <c r="B47" s="93" t="s">
        <v>109</v>
      </c>
      <c r="C47" s="65" t="s">
        <v>82</v>
      </c>
      <c r="D47" s="71">
        <v>2</v>
      </c>
      <c r="E47" s="72"/>
      <c r="F47" s="97">
        <f t="shared" si="5"/>
        <v>0</v>
      </c>
    </row>
    <row r="48" spans="1:6" ht="25" customHeight="1">
      <c r="A48" s="109" t="s">
        <v>110</v>
      </c>
      <c r="B48" s="93" t="s">
        <v>111</v>
      </c>
      <c r="C48" s="65" t="s">
        <v>82</v>
      </c>
      <c r="D48" s="71">
        <v>3</v>
      </c>
      <c r="E48" s="72"/>
      <c r="F48" s="97">
        <f t="shared" si="5"/>
        <v>0</v>
      </c>
    </row>
    <row r="49" spans="1:6" ht="25" customHeight="1">
      <c r="A49" s="109" t="s">
        <v>112</v>
      </c>
      <c r="B49" s="93" t="s">
        <v>113</v>
      </c>
      <c r="C49" s="65" t="s">
        <v>82</v>
      </c>
      <c r="D49" s="71">
        <v>1</v>
      </c>
      <c r="E49" s="72"/>
      <c r="F49" s="97">
        <f t="shared" si="5"/>
        <v>0</v>
      </c>
    </row>
    <row r="50" spans="1:6" ht="25" customHeight="1">
      <c r="A50" s="109" t="s">
        <v>114</v>
      </c>
      <c r="B50" s="93" t="s">
        <v>115</v>
      </c>
      <c r="C50" s="65" t="s">
        <v>82</v>
      </c>
      <c r="D50" s="71">
        <v>1</v>
      </c>
      <c r="E50" s="72"/>
      <c r="F50" s="97">
        <f t="shared" si="5"/>
        <v>0</v>
      </c>
    </row>
    <row r="51" spans="1:6" ht="25" customHeight="1">
      <c r="A51" s="109" t="s">
        <v>116</v>
      </c>
      <c r="B51" s="93" t="s">
        <v>117</v>
      </c>
      <c r="C51" s="65" t="s">
        <v>82</v>
      </c>
      <c r="D51" s="71">
        <v>4</v>
      </c>
      <c r="E51" s="72"/>
      <c r="F51" s="97">
        <f t="shared" si="5"/>
        <v>0</v>
      </c>
    </row>
    <row r="52" spans="1:6" ht="25" customHeight="1">
      <c r="A52" s="109" t="s">
        <v>118</v>
      </c>
      <c r="B52" s="93" t="s">
        <v>119</v>
      </c>
      <c r="C52" s="65" t="s">
        <v>82</v>
      </c>
      <c r="D52" s="71">
        <v>1</v>
      </c>
      <c r="E52" s="72"/>
      <c r="F52" s="97">
        <f t="shared" si="5"/>
        <v>0</v>
      </c>
    </row>
    <row r="53" spans="1:6" ht="25" customHeight="1">
      <c r="A53" s="109" t="s">
        <v>120</v>
      </c>
      <c r="B53" s="93" t="s">
        <v>121</v>
      </c>
      <c r="C53" s="65" t="s">
        <v>82</v>
      </c>
      <c r="D53" s="71">
        <v>2</v>
      </c>
      <c r="E53" s="72"/>
      <c r="F53" s="97">
        <f t="shared" si="5"/>
        <v>0</v>
      </c>
    </row>
    <row r="54" spans="1:6" ht="25" customHeight="1">
      <c r="A54" s="109" t="s">
        <v>122</v>
      </c>
      <c r="B54" s="93" t="s">
        <v>123</v>
      </c>
      <c r="C54" s="65" t="s">
        <v>82</v>
      </c>
      <c r="D54" s="71">
        <v>2</v>
      </c>
      <c r="E54" s="72"/>
      <c r="F54" s="97">
        <f t="shared" si="5"/>
        <v>0</v>
      </c>
    </row>
    <row r="55" spans="1:6" ht="25" customHeight="1">
      <c r="A55" s="109" t="s">
        <v>124</v>
      </c>
      <c r="B55" s="93" t="s">
        <v>125</v>
      </c>
      <c r="C55" s="65" t="s">
        <v>82</v>
      </c>
      <c r="D55" s="71">
        <v>3</v>
      </c>
      <c r="E55" s="72"/>
      <c r="F55" s="97">
        <f t="shared" si="5"/>
        <v>0</v>
      </c>
    </row>
    <row r="56" spans="1:6" ht="25" customHeight="1">
      <c r="A56" s="109" t="s">
        <v>126</v>
      </c>
      <c r="B56" s="93" t="s">
        <v>127</v>
      </c>
      <c r="C56" s="65" t="s">
        <v>82</v>
      </c>
      <c r="D56" s="71">
        <v>1</v>
      </c>
      <c r="E56" s="72"/>
      <c r="F56" s="97">
        <f t="shared" si="5"/>
        <v>0</v>
      </c>
    </row>
    <row r="57" spans="1:6" ht="25" customHeight="1">
      <c r="A57" s="109" t="s">
        <v>128</v>
      </c>
      <c r="B57" s="93" t="s">
        <v>129</v>
      </c>
      <c r="C57" s="65" t="s">
        <v>82</v>
      </c>
      <c r="D57" s="71">
        <v>4</v>
      </c>
      <c r="E57" s="72"/>
      <c r="F57" s="97">
        <f t="shared" si="5"/>
        <v>0</v>
      </c>
    </row>
    <row r="58" spans="1:6" ht="25" customHeight="1">
      <c r="A58" s="109" t="s">
        <v>130</v>
      </c>
      <c r="B58" s="93" t="s">
        <v>131</v>
      </c>
      <c r="C58" s="65" t="s">
        <v>82</v>
      </c>
      <c r="D58" s="71">
        <v>8</v>
      </c>
      <c r="E58" s="72"/>
      <c r="F58" s="97">
        <f t="shared" si="5"/>
        <v>0</v>
      </c>
    </row>
    <row r="59" spans="1:6" ht="25" customHeight="1">
      <c r="A59" s="109" t="s">
        <v>132</v>
      </c>
      <c r="B59" s="93" t="s">
        <v>133</v>
      </c>
      <c r="C59" s="65" t="s">
        <v>82</v>
      </c>
      <c r="D59" s="71">
        <v>2</v>
      </c>
      <c r="E59" s="72"/>
      <c r="F59" s="97">
        <f t="shared" si="5"/>
        <v>0</v>
      </c>
    </row>
    <row r="60" spans="1:6" ht="25" customHeight="1">
      <c r="A60" s="109" t="s">
        <v>134</v>
      </c>
      <c r="B60" s="93" t="s">
        <v>135</v>
      </c>
      <c r="C60" s="65" t="s">
        <v>82</v>
      </c>
      <c r="D60" s="71">
        <v>2</v>
      </c>
      <c r="E60" s="72"/>
      <c r="F60" s="97">
        <f t="shared" si="5"/>
        <v>0</v>
      </c>
    </row>
    <row r="61" spans="1:6" ht="25" customHeight="1">
      <c r="A61" s="109" t="s">
        <v>136</v>
      </c>
      <c r="B61" s="93" t="s">
        <v>137</v>
      </c>
      <c r="C61" s="65" t="s">
        <v>82</v>
      </c>
      <c r="D61" s="71">
        <v>1</v>
      </c>
      <c r="E61" s="72"/>
      <c r="F61" s="97">
        <f t="shared" si="5"/>
        <v>0</v>
      </c>
    </row>
    <row r="62" spans="1:6" ht="25" customHeight="1">
      <c r="A62" s="109" t="s">
        <v>138</v>
      </c>
      <c r="B62" s="93" t="s">
        <v>139</v>
      </c>
      <c r="C62" s="65" t="s">
        <v>82</v>
      </c>
      <c r="D62" s="71">
        <v>2</v>
      </c>
      <c r="E62" s="72"/>
      <c r="F62" s="97">
        <f t="shared" si="5"/>
        <v>0</v>
      </c>
    </row>
    <row r="63" spans="1:6" ht="25" customHeight="1">
      <c r="A63" s="109" t="s">
        <v>140</v>
      </c>
      <c r="B63" s="93" t="s">
        <v>141</v>
      </c>
      <c r="C63" s="65" t="s">
        <v>82</v>
      </c>
      <c r="D63" s="71">
        <v>1</v>
      </c>
      <c r="E63" s="72"/>
      <c r="F63" s="97">
        <f t="shared" si="5"/>
        <v>0</v>
      </c>
    </row>
    <row r="64" spans="1:6" ht="25" customHeight="1">
      <c r="A64" s="109" t="s">
        <v>142</v>
      </c>
      <c r="B64" s="93" t="s">
        <v>143</v>
      </c>
      <c r="C64" s="65" t="s">
        <v>82</v>
      </c>
      <c r="D64" s="71">
        <v>1</v>
      </c>
      <c r="E64" s="72"/>
      <c r="F64" s="97">
        <f t="shared" si="5"/>
        <v>0</v>
      </c>
    </row>
    <row r="65" spans="1:6" ht="25" customHeight="1">
      <c r="A65" s="109" t="s">
        <v>144</v>
      </c>
      <c r="B65" s="93" t="s">
        <v>145</v>
      </c>
      <c r="C65" s="65" t="s">
        <v>82</v>
      </c>
      <c r="D65" s="71">
        <v>3</v>
      </c>
      <c r="E65" s="72"/>
      <c r="F65" s="97">
        <f t="shared" si="5"/>
        <v>0</v>
      </c>
    </row>
    <row r="66" spans="1:6" ht="25" customHeight="1">
      <c r="A66" s="109" t="s">
        <v>146</v>
      </c>
      <c r="B66" s="93" t="s">
        <v>147</v>
      </c>
      <c r="C66" s="65" t="s">
        <v>82</v>
      </c>
      <c r="D66" s="71">
        <v>3</v>
      </c>
      <c r="E66" s="72"/>
      <c r="F66" s="97">
        <f t="shared" si="5"/>
        <v>0</v>
      </c>
    </row>
    <row r="67" spans="1:6" ht="25" customHeight="1">
      <c r="A67" s="109" t="s">
        <v>148</v>
      </c>
      <c r="B67" s="93" t="s">
        <v>149</v>
      </c>
      <c r="C67" s="65" t="s">
        <v>82</v>
      </c>
      <c r="D67" s="71">
        <v>2</v>
      </c>
      <c r="E67" s="72"/>
      <c r="F67" s="97">
        <f t="shared" si="5"/>
        <v>0</v>
      </c>
    </row>
    <row r="68" spans="1:6" ht="25" customHeight="1">
      <c r="A68" s="109" t="s">
        <v>150</v>
      </c>
      <c r="B68" s="93" t="s">
        <v>151</v>
      </c>
      <c r="C68" s="65" t="s">
        <v>82</v>
      </c>
      <c r="D68" s="71">
        <v>4</v>
      </c>
      <c r="E68" s="72"/>
      <c r="F68" s="97">
        <f t="shared" si="5"/>
        <v>0</v>
      </c>
    </row>
    <row r="69" spans="1:6" ht="25" customHeight="1">
      <c r="A69" s="92" t="s">
        <v>152</v>
      </c>
      <c r="B69" s="93" t="s">
        <v>153</v>
      </c>
      <c r="C69" s="65"/>
      <c r="D69" s="71"/>
      <c r="E69" s="104"/>
      <c r="F69" s="105"/>
    </row>
    <row r="70" spans="1:6" ht="25" customHeight="1">
      <c r="A70" s="112" t="s">
        <v>17</v>
      </c>
      <c r="B70" s="93" t="s">
        <v>154</v>
      </c>
      <c r="C70" s="65" t="s">
        <v>82</v>
      </c>
      <c r="D70" s="71">
        <v>16</v>
      </c>
      <c r="E70" s="72"/>
      <c r="F70" s="97">
        <f t="shared" ref="F70:F74" si="6">D70*E70</f>
        <v>0</v>
      </c>
    </row>
    <row r="71" spans="1:6" ht="25" customHeight="1">
      <c r="A71" s="112" t="s">
        <v>44</v>
      </c>
      <c r="B71" s="93" t="s">
        <v>155</v>
      </c>
      <c r="C71" s="65" t="s">
        <v>82</v>
      </c>
      <c r="D71" s="71">
        <v>3</v>
      </c>
      <c r="E71" s="72"/>
      <c r="F71" s="97">
        <f t="shared" si="6"/>
        <v>0</v>
      </c>
    </row>
    <row r="72" spans="1:6" ht="25" customHeight="1">
      <c r="A72" s="112" t="s">
        <v>102</v>
      </c>
      <c r="B72" s="93" t="s">
        <v>156</v>
      </c>
      <c r="C72" s="65" t="s">
        <v>82</v>
      </c>
      <c r="D72" s="71">
        <v>3</v>
      </c>
      <c r="E72" s="72"/>
      <c r="F72" s="97">
        <f t="shared" si="6"/>
        <v>0</v>
      </c>
    </row>
    <row r="73" spans="1:6" ht="25" customHeight="1">
      <c r="A73" s="112" t="s">
        <v>157</v>
      </c>
      <c r="B73" s="93" t="s">
        <v>158</v>
      </c>
      <c r="C73" s="65" t="s">
        <v>82</v>
      </c>
      <c r="D73" s="71">
        <v>8</v>
      </c>
      <c r="E73" s="72"/>
      <c r="F73" s="97">
        <f t="shared" si="6"/>
        <v>0</v>
      </c>
    </row>
    <row r="74" spans="1:6" ht="25" customHeight="1">
      <c r="A74" s="112" t="s">
        <v>159</v>
      </c>
      <c r="B74" s="93" t="s">
        <v>160</v>
      </c>
      <c r="C74" s="65" t="s">
        <v>82</v>
      </c>
      <c r="D74" s="71">
        <v>4</v>
      </c>
      <c r="E74" s="72"/>
      <c r="F74" s="97">
        <f t="shared" si="6"/>
        <v>0</v>
      </c>
    </row>
    <row r="75" spans="1:6" ht="25" customHeight="1">
      <c r="A75" s="92" t="s">
        <v>161</v>
      </c>
      <c r="B75" s="93" t="s">
        <v>162</v>
      </c>
      <c r="C75" s="65"/>
      <c r="D75" s="71"/>
      <c r="E75" s="104"/>
      <c r="F75" s="105"/>
    </row>
    <row r="76" spans="1:6" ht="25" customHeight="1">
      <c r="A76" s="112" t="s">
        <v>40</v>
      </c>
      <c r="B76" s="93" t="s">
        <v>163</v>
      </c>
      <c r="C76" s="65" t="s">
        <v>82</v>
      </c>
      <c r="D76" s="71">
        <v>3</v>
      </c>
      <c r="E76" s="72"/>
      <c r="F76" s="97">
        <f t="shared" ref="F76:F91" si="7">D76*E76</f>
        <v>0</v>
      </c>
    </row>
    <row r="77" spans="1:6" ht="25" customHeight="1">
      <c r="A77" s="92" t="s">
        <v>164</v>
      </c>
      <c r="B77" s="93" t="s">
        <v>165</v>
      </c>
      <c r="C77" s="65"/>
      <c r="D77" s="71"/>
      <c r="E77" s="111"/>
      <c r="F77" s="105"/>
    </row>
    <row r="78" spans="1:6" ht="25" customHeight="1">
      <c r="A78" s="112" t="s">
        <v>14</v>
      </c>
      <c r="B78" s="93" t="s">
        <v>166</v>
      </c>
      <c r="C78" s="65" t="s">
        <v>82</v>
      </c>
      <c r="D78" s="71">
        <v>2</v>
      </c>
      <c r="E78" s="72"/>
      <c r="F78" s="97">
        <f t="shared" si="7"/>
        <v>0</v>
      </c>
    </row>
    <row r="79" spans="1:6" ht="25" customHeight="1">
      <c r="A79" s="112" t="s">
        <v>17</v>
      </c>
      <c r="B79" s="93" t="s">
        <v>167</v>
      </c>
      <c r="C79" s="65" t="s">
        <v>82</v>
      </c>
      <c r="D79" s="71">
        <v>1</v>
      </c>
      <c r="E79" s="72"/>
      <c r="F79" s="97">
        <f t="shared" si="7"/>
        <v>0</v>
      </c>
    </row>
    <row r="80" spans="1:6" ht="25" customHeight="1">
      <c r="A80" s="112" t="s">
        <v>40</v>
      </c>
      <c r="B80" s="93" t="s">
        <v>168</v>
      </c>
      <c r="C80" s="65" t="s">
        <v>82</v>
      </c>
      <c r="D80" s="71">
        <v>2</v>
      </c>
      <c r="E80" s="72"/>
      <c r="F80" s="97">
        <f t="shared" si="7"/>
        <v>0</v>
      </c>
    </row>
    <row r="81" spans="1:6" ht="25" customHeight="1">
      <c r="A81" s="112" t="s">
        <v>42</v>
      </c>
      <c r="B81" s="93" t="s">
        <v>169</v>
      </c>
      <c r="C81" s="65" t="s">
        <v>82</v>
      </c>
      <c r="D81" s="71">
        <v>1</v>
      </c>
      <c r="E81" s="72"/>
      <c r="F81" s="97">
        <f t="shared" si="7"/>
        <v>0</v>
      </c>
    </row>
    <row r="82" spans="1:6" ht="25" customHeight="1">
      <c r="A82" s="112" t="s">
        <v>44</v>
      </c>
      <c r="B82" s="93" t="s">
        <v>170</v>
      </c>
      <c r="C82" s="65" t="s">
        <v>82</v>
      </c>
      <c r="D82" s="71">
        <v>2</v>
      </c>
      <c r="E82" s="72"/>
      <c r="F82" s="97">
        <f t="shared" si="7"/>
        <v>0</v>
      </c>
    </row>
    <row r="83" spans="1:6" ht="25" customHeight="1">
      <c r="A83" s="112" t="s">
        <v>171</v>
      </c>
      <c r="B83" s="93" t="s">
        <v>172</v>
      </c>
      <c r="C83" s="65" t="s">
        <v>82</v>
      </c>
      <c r="D83" s="71">
        <v>3</v>
      </c>
      <c r="E83" s="72"/>
      <c r="F83" s="97">
        <f t="shared" si="7"/>
        <v>0</v>
      </c>
    </row>
    <row r="84" spans="1:6" ht="25" customHeight="1">
      <c r="A84" s="112" t="s">
        <v>106</v>
      </c>
      <c r="B84" s="93" t="s">
        <v>173</v>
      </c>
      <c r="C84" s="65" t="s">
        <v>82</v>
      </c>
      <c r="D84" s="71">
        <v>16</v>
      </c>
      <c r="E84" s="72"/>
      <c r="F84" s="97">
        <f t="shared" si="7"/>
        <v>0</v>
      </c>
    </row>
    <row r="85" spans="1:6" ht="25" customHeight="1">
      <c r="A85" s="112" t="s">
        <v>110</v>
      </c>
      <c r="B85" s="93" t="s">
        <v>174</v>
      </c>
      <c r="C85" s="65" t="s">
        <v>82</v>
      </c>
      <c r="D85" s="71">
        <v>5</v>
      </c>
      <c r="E85" s="72"/>
      <c r="F85" s="97">
        <f t="shared" si="7"/>
        <v>0</v>
      </c>
    </row>
    <row r="86" spans="1:6" ht="25" customHeight="1">
      <c r="A86" s="112" t="s">
        <v>175</v>
      </c>
      <c r="B86" s="93" t="s">
        <v>176</v>
      </c>
      <c r="C86" s="65" t="s">
        <v>82</v>
      </c>
      <c r="D86" s="71">
        <v>2</v>
      </c>
      <c r="E86" s="72"/>
      <c r="F86" s="97">
        <f t="shared" si="7"/>
        <v>0</v>
      </c>
    </row>
    <row r="87" spans="1:6" ht="25" customHeight="1">
      <c r="A87" s="109" t="s">
        <v>114</v>
      </c>
      <c r="B87" s="93" t="s">
        <v>177</v>
      </c>
      <c r="C87" s="65" t="s">
        <v>82</v>
      </c>
      <c r="D87" s="71">
        <v>8</v>
      </c>
      <c r="E87" s="72"/>
      <c r="F87" s="97">
        <f t="shared" si="7"/>
        <v>0</v>
      </c>
    </row>
    <row r="88" spans="1:6" ht="25" customHeight="1">
      <c r="A88" s="112" t="s">
        <v>118</v>
      </c>
      <c r="B88" s="93" t="s">
        <v>178</v>
      </c>
      <c r="C88" s="65" t="s">
        <v>82</v>
      </c>
      <c r="D88" s="71">
        <v>4</v>
      </c>
      <c r="E88" s="72"/>
      <c r="F88" s="97">
        <f t="shared" si="7"/>
        <v>0</v>
      </c>
    </row>
    <row r="89" spans="1:6" ht="25" customHeight="1">
      <c r="A89" s="109" t="s">
        <v>120</v>
      </c>
      <c r="B89" s="93" t="s">
        <v>179</v>
      </c>
      <c r="C89" s="65" t="s">
        <v>82</v>
      </c>
      <c r="D89" s="71">
        <v>1</v>
      </c>
      <c r="E89" s="72"/>
      <c r="F89" s="97">
        <f t="shared" si="7"/>
        <v>0</v>
      </c>
    </row>
    <row r="90" spans="1:6" ht="25" customHeight="1">
      <c r="A90" s="112" t="s">
        <v>128</v>
      </c>
      <c r="B90" s="93" t="s">
        <v>180</v>
      </c>
      <c r="C90" s="65" t="s">
        <v>82</v>
      </c>
      <c r="D90" s="71">
        <v>3</v>
      </c>
      <c r="E90" s="72"/>
      <c r="F90" s="97">
        <f t="shared" si="7"/>
        <v>0</v>
      </c>
    </row>
    <row r="91" spans="1:6" ht="25" customHeight="1">
      <c r="A91" s="112" t="s">
        <v>132</v>
      </c>
      <c r="B91" s="93" t="s">
        <v>181</v>
      </c>
      <c r="C91" s="65" t="s">
        <v>82</v>
      </c>
      <c r="D91" s="71">
        <v>2</v>
      </c>
      <c r="E91" s="72"/>
      <c r="F91" s="97">
        <f t="shared" si="7"/>
        <v>0</v>
      </c>
    </row>
    <row r="92" spans="1:6" ht="25" customHeight="1">
      <c r="A92" s="92" t="s">
        <v>182</v>
      </c>
      <c r="B92" s="93" t="s">
        <v>183</v>
      </c>
      <c r="C92" s="65"/>
      <c r="D92" s="71"/>
      <c r="E92" s="104"/>
      <c r="F92" s="105"/>
    </row>
    <row r="93" spans="1:6" ht="25" customHeight="1">
      <c r="A93" s="109" t="s">
        <v>184</v>
      </c>
      <c r="B93" s="93" t="s">
        <v>185</v>
      </c>
      <c r="C93" s="65" t="s">
        <v>82</v>
      </c>
      <c r="D93" s="71">
        <v>2</v>
      </c>
      <c r="E93" s="72"/>
      <c r="F93" s="97">
        <f t="shared" ref="F93:F99" si="8">D93*E93</f>
        <v>0</v>
      </c>
    </row>
    <row r="94" spans="1:6" ht="25" customHeight="1">
      <c r="A94" s="92" t="s">
        <v>186</v>
      </c>
      <c r="B94" s="93" t="s">
        <v>187</v>
      </c>
      <c r="C94" s="65"/>
      <c r="D94" s="71"/>
      <c r="E94" s="104"/>
      <c r="F94" s="105"/>
    </row>
    <row r="95" spans="1:6" ht="25" customHeight="1">
      <c r="A95" s="109" t="s">
        <v>14</v>
      </c>
      <c r="B95" s="93" t="s">
        <v>188</v>
      </c>
      <c r="C95" s="65" t="s">
        <v>82</v>
      </c>
      <c r="D95" s="71">
        <v>6</v>
      </c>
      <c r="E95" s="72"/>
      <c r="F95" s="97">
        <f t="shared" si="8"/>
        <v>0</v>
      </c>
    </row>
    <row r="96" spans="1:6" ht="25" customHeight="1">
      <c r="A96" s="109" t="s">
        <v>17</v>
      </c>
      <c r="B96" s="93" t="s">
        <v>189</v>
      </c>
      <c r="C96" s="65" t="s">
        <v>82</v>
      </c>
      <c r="D96" s="71">
        <v>16</v>
      </c>
      <c r="E96" s="72"/>
      <c r="F96" s="97">
        <f t="shared" si="8"/>
        <v>0</v>
      </c>
    </row>
    <row r="97" spans="1:6" ht="25" customHeight="1">
      <c r="A97" s="109" t="s">
        <v>40</v>
      </c>
      <c r="B97" s="93" t="s">
        <v>190</v>
      </c>
      <c r="C97" s="65" t="s">
        <v>82</v>
      </c>
      <c r="D97" s="71">
        <v>6</v>
      </c>
      <c r="E97" s="72"/>
      <c r="F97" s="97">
        <f t="shared" si="8"/>
        <v>0</v>
      </c>
    </row>
    <row r="98" spans="1:6" ht="25" customHeight="1">
      <c r="A98" s="109" t="s">
        <v>42</v>
      </c>
      <c r="B98" s="93" t="s">
        <v>191</v>
      </c>
      <c r="C98" s="65" t="s">
        <v>82</v>
      </c>
      <c r="D98" s="71">
        <v>16</v>
      </c>
      <c r="E98" s="72"/>
      <c r="F98" s="97">
        <f t="shared" si="8"/>
        <v>0</v>
      </c>
    </row>
    <row r="99" spans="1:6" ht="25" customHeight="1">
      <c r="A99" s="109" t="s">
        <v>44</v>
      </c>
      <c r="B99" s="93" t="s">
        <v>192</v>
      </c>
      <c r="C99" s="65" t="s">
        <v>82</v>
      </c>
      <c r="D99" s="71">
        <v>2</v>
      </c>
      <c r="E99" s="72"/>
      <c r="F99" s="97">
        <f t="shared" si="8"/>
        <v>0</v>
      </c>
    </row>
    <row r="100" spans="1:6" s="79" customFormat="1" ht="25" customHeight="1">
      <c r="A100" s="92" t="s">
        <v>193</v>
      </c>
      <c r="B100" s="93" t="s">
        <v>194</v>
      </c>
      <c r="C100" s="65"/>
      <c r="D100" s="71"/>
      <c r="E100" s="104"/>
      <c r="F100" s="97"/>
    </row>
    <row r="101" spans="1:6" s="76" customFormat="1" ht="25" customHeight="1">
      <c r="A101" s="102" t="s">
        <v>195</v>
      </c>
      <c r="B101" s="113" t="s">
        <v>196</v>
      </c>
      <c r="C101" s="101" t="s">
        <v>82</v>
      </c>
      <c r="D101" s="101">
        <v>9</v>
      </c>
      <c r="E101" s="72"/>
      <c r="F101" s="97">
        <f t="shared" ref="F101:F107" si="9">D101*E101</f>
        <v>0</v>
      </c>
    </row>
    <row r="102" spans="1:6" s="76" customFormat="1" ht="25" customHeight="1">
      <c r="A102" s="102" t="s">
        <v>184</v>
      </c>
      <c r="B102" s="100" t="s">
        <v>197</v>
      </c>
      <c r="C102" s="101" t="s">
        <v>82</v>
      </c>
      <c r="D102" s="101">
        <v>9</v>
      </c>
      <c r="E102" s="72"/>
      <c r="F102" s="97">
        <f t="shared" si="9"/>
        <v>0</v>
      </c>
    </row>
    <row r="103" spans="1:6" s="76" customFormat="1" ht="25" customHeight="1">
      <c r="A103" s="102" t="s">
        <v>198</v>
      </c>
      <c r="B103" s="100" t="s">
        <v>199</v>
      </c>
      <c r="C103" s="101" t="s">
        <v>82</v>
      </c>
      <c r="D103" s="101">
        <v>28</v>
      </c>
      <c r="E103" s="72"/>
      <c r="F103" s="97">
        <f t="shared" si="9"/>
        <v>0</v>
      </c>
    </row>
    <row r="104" spans="1:6" s="79" customFormat="1" ht="25" customHeight="1">
      <c r="A104" s="92" t="s">
        <v>200</v>
      </c>
      <c r="B104" s="93" t="s">
        <v>201</v>
      </c>
      <c r="C104" s="65" t="s">
        <v>82</v>
      </c>
      <c r="D104" s="71">
        <v>465</v>
      </c>
      <c r="E104" s="72"/>
      <c r="F104" s="97">
        <f t="shared" si="9"/>
        <v>0</v>
      </c>
    </row>
    <row r="105" spans="1:6" s="79" customFormat="1" ht="25" customHeight="1">
      <c r="A105" s="92" t="s">
        <v>202</v>
      </c>
      <c r="B105" s="93" t="s">
        <v>203</v>
      </c>
      <c r="C105" s="65" t="s">
        <v>82</v>
      </c>
      <c r="D105" s="71">
        <v>465</v>
      </c>
      <c r="E105" s="72"/>
      <c r="F105" s="97">
        <f t="shared" si="9"/>
        <v>0</v>
      </c>
    </row>
    <row r="106" spans="1:6" s="78" customFormat="1" ht="25" customHeight="1">
      <c r="A106" s="102" t="s">
        <v>204</v>
      </c>
      <c r="B106" s="100" t="s">
        <v>205</v>
      </c>
      <c r="C106" s="101" t="s">
        <v>82</v>
      </c>
      <c r="D106" s="101">
        <v>6</v>
      </c>
      <c r="E106" s="72"/>
      <c r="F106" s="97">
        <f t="shared" si="9"/>
        <v>0</v>
      </c>
    </row>
    <row r="107" spans="1:6" s="78" customFormat="1" ht="25" customHeight="1">
      <c r="A107" s="102" t="s">
        <v>206</v>
      </c>
      <c r="B107" s="100" t="s">
        <v>207</v>
      </c>
      <c r="C107" s="101" t="s">
        <v>82</v>
      </c>
      <c r="D107" s="101">
        <v>6</v>
      </c>
      <c r="E107" s="72"/>
      <c r="F107" s="97">
        <f t="shared" si="9"/>
        <v>0</v>
      </c>
    </row>
    <row r="108" spans="1:6" s="79" customFormat="1" ht="25" customHeight="1">
      <c r="A108" s="92">
        <v>605</v>
      </c>
      <c r="B108" s="93" t="s">
        <v>208</v>
      </c>
      <c r="C108" s="65"/>
      <c r="D108" s="71"/>
      <c r="E108" s="104"/>
      <c r="F108" s="105"/>
    </row>
    <row r="109" spans="1:6" s="79" customFormat="1" ht="25" customHeight="1">
      <c r="A109" s="92" t="s">
        <v>209</v>
      </c>
      <c r="B109" s="93" t="s">
        <v>210</v>
      </c>
      <c r="C109" s="65"/>
      <c r="D109" s="71"/>
      <c r="E109" s="111"/>
      <c r="F109" s="105"/>
    </row>
    <row r="110" spans="1:6" s="79" customFormat="1" ht="25" customHeight="1">
      <c r="A110" s="92" t="s">
        <v>195</v>
      </c>
      <c r="B110" s="114" t="s">
        <v>211</v>
      </c>
      <c r="C110" s="65" t="s">
        <v>212</v>
      </c>
      <c r="D110" s="71">
        <v>9799</v>
      </c>
      <c r="E110" s="72"/>
      <c r="F110" s="97">
        <f t="shared" ref="F110:F113" si="10">D110*E110</f>
        <v>0</v>
      </c>
    </row>
    <row r="111" spans="1:6" s="79" customFormat="1" ht="25" customHeight="1">
      <c r="A111" s="92" t="s">
        <v>184</v>
      </c>
      <c r="B111" s="114" t="s">
        <v>213</v>
      </c>
      <c r="C111" s="65" t="s">
        <v>212</v>
      </c>
      <c r="D111" s="71">
        <v>19685</v>
      </c>
      <c r="E111" s="72"/>
      <c r="F111" s="97">
        <f t="shared" si="10"/>
        <v>0</v>
      </c>
    </row>
    <row r="112" spans="1:6" s="79" customFormat="1" ht="25" customHeight="1">
      <c r="A112" s="92" t="s">
        <v>214</v>
      </c>
      <c r="B112" s="93" t="s">
        <v>215</v>
      </c>
      <c r="C112" s="65"/>
      <c r="D112" s="71"/>
      <c r="E112" s="104"/>
      <c r="F112" s="105"/>
    </row>
    <row r="113" spans="1:6" s="79" customFormat="1" ht="25" customHeight="1">
      <c r="A113" s="92" t="s">
        <v>14</v>
      </c>
      <c r="B113" s="93" t="s">
        <v>216</v>
      </c>
      <c r="C113" s="65" t="s">
        <v>82</v>
      </c>
      <c r="D113" s="71">
        <v>709</v>
      </c>
      <c r="E113" s="72"/>
      <c r="F113" s="97">
        <f t="shared" si="10"/>
        <v>0</v>
      </c>
    </row>
    <row r="114" spans="1:6" s="79" customFormat="1" ht="25" customHeight="1">
      <c r="A114" s="92" t="s">
        <v>217</v>
      </c>
      <c r="B114" s="93" t="s">
        <v>218</v>
      </c>
      <c r="C114" s="65"/>
      <c r="D114" s="71"/>
      <c r="E114" s="111"/>
      <c r="F114" s="105"/>
    </row>
    <row r="115" spans="1:6" s="79" customFormat="1" ht="25" customHeight="1">
      <c r="A115" s="115" t="s">
        <v>14</v>
      </c>
      <c r="B115" s="116" t="s">
        <v>219</v>
      </c>
      <c r="C115" s="94" t="s">
        <v>82</v>
      </c>
      <c r="D115" s="71">
        <v>2305</v>
      </c>
      <c r="E115" s="72"/>
      <c r="F115" s="97">
        <f t="shared" ref="F115:F118" si="11">D115*E115</f>
        <v>0</v>
      </c>
    </row>
    <row r="116" spans="1:6" s="79" customFormat="1" ht="25" customHeight="1">
      <c r="A116" s="115" t="s">
        <v>17</v>
      </c>
      <c r="B116" s="116" t="s">
        <v>220</v>
      </c>
      <c r="C116" s="94" t="s">
        <v>82</v>
      </c>
      <c r="D116" s="71">
        <v>526</v>
      </c>
      <c r="E116" s="72"/>
      <c r="F116" s="97">
        <f t="shared" si="11"/>
        <v>0</v>
      </c>
    </row>
    <row r="117" spans="1:6" s="79" customFormat="1" ht="25" customHeight="1">
      <c r="A117" s="115" t="s">
        <v>40</v>
      </c>
      <c r="B117" s="116" t="s">
        <v>221</v>
      </c>
      <c r="C117" s="94" t="s">
        <v>82</v>
      </c>
      <c r="D117" s="71">
        <v>3774</v>
      </c>
      <c r="E117" s="72"/>
      <c r="F117" s="97">
        <f t="shared" si="11"/>
        <v>0</v>
      </c>
    </row>
    <row r="118" spans="1:6" s="79" customFormat="1" ht="25" customHeight="1">
      <c r="A118" s="115" t="s">
        <v>42</v>
      </c>
      <c r="B118" s="116" t="s">
        <v>222</v>
      </c>
      <c r="C118" s="94" t="s">
        <v>65</v>
      </c>
      <c r="D118" s="71">
        <v>42</v>
      </c>
      <c r="E118" s="72"/>
      <c r="F118" s="97">
        <f t="shared" si="11"/>
        <v>0</v>
      </c>
    </row>
    <row r="119" spans="1:6" s="79" customFormat="1" ht="25" customHeight="1">
      <c r="A119" s="109" t="s">
        <v>223</v>
      </c>
      <c r="B119" s="117" t="s">
        <v>224</v>
      </c>
      <c r="C119" s="65"/>
      <c r="D119" s="71"/>
      <c r="E119" s="104"/>
      <c r="F119" s="105"/>
    </row>
    <row r="120" spans="1:6" s="79" customFormat="1" ht="25" customHeight="1">
      <c r="A120" s="109" t="s">
        <v>17</v>
      </c>
      <c r="B120" s="117" t="s">
        <v>225</v>
      </c>
      <c r="C120" s="65" t="s">
        <v>212</v>
      </c>
      <c r="D120" s="71">
        <v>150</v>
      </c>
      <c r="E120" s="72"/>
      <c r="F120" s="97">
        <f t="shared" ref="F120:F125" si="12">D120*E120</f>
        <v>0</v>
      </c>
    </row>
    <row r="121" spans="1:6" s="79" customFormat="1" ht="25" customHeight="1">
      <c r="A121" s="109" t="s">
        <v>40</v>
      </c>
      <c r="B121" s="117" t="s">
        <v>226</v>
      </c>
      <c r="C121" s="65" t="s">
        <v>212</v>
      </c>
      <c r="D121" s="71">
        <v>333</v>
      </c>
      <c r="E121" s="72"/>
      <c r="F121" s="97">
        <f t="shared" si="12"/>
        <v>0</v>
      </c>
    </row>
    <row r="122" spans="1:6" s="79" customFormat="1" ht="25" customHeight="1">
      <c r="A122" s="109" t="s">
        <v>42</v>
      </c>
      <c r="B122" s="117" t="s">
        <v>227</v>
      </c>
      <c r="C122" s="65" t="s">
        <v>212</v>
      </c>
      <c r="D122" s="71">
        <v>584</v>
      </c>
      <c r="E122" s="72"/>
      <c r="F122" s="97">
        <f t="shared" si="12"/>
        <v>0</v>
      </c>
    </row>
    <row r="123" spans="1:6" s="79" customFormat="1" ht="25" customHeight="1">
      <c r="A123" s="92" t="s">
        <v>228</v>
      </c>
      <c r="B123" s="93" t="s">
        <v>229</v>
      </c>
      <c r="C123" s="65" t="s">
        <v>38</v>
      </c>
      <c r="D123" s="71">
        <v>72</v>
      </c>
      <c r="E123" s="72"/>
      <c r="F123" s="97">
        <f t="shared" si="12"/>
        <v>0</v>
      </c>
    </row>
    <row r="124" spans="1:6" s="79" customFormat="1" ht="25" customHeight="1">
      <c r="A124" s="92" t="s">
        <v>230</v>
      </c>
      <c r="B124" s="93" t="s">
        <v>231</v>
      </c>
      <c r="C124" s="65" t="s">
        <v>212</v>
      </c>
      <c r="D124" s="71">
        <v>5722</v>
      </c>
      <c r="E124" s="72"/>
      <c r="F124" s="97">
        <f t="shared" si="12"/>
        <v>0</v>
      </c>
    </row>
    <row r="125" spans="1:6" s="79" customFormat="1" ht="25" customHeight="1">
      <c r="A125" s="92" t="s">
        <v>232</v>
      </c>
      <c r="B125" s="93" t="s">
        <v>233</v>
      </c>
      <c r="C125" s="65" t="s">
        <v>212</v>
      </c>
      <c r="D125" s="71">
        <v>3100</v>
      </c>
      <c r="E125" s="72"/>
      <c r="F125" s="97">
        <f t="shared" si="12"/>
        <v>0</v>
      </c>
    </row>
    <row r="126" spans="1:6" s="79" customFormat="1" ht="25" customHeight="1">
      <c r="A126" s="92">
        <v>606</v>
      </c>
      <c r="B126" s="93" t="s">
        <v>234</v>
      </c>
      <c r="C126" s="65"/>
      <c r="D126" s="71"/>
      <c r="E126" s="104"/>
      <c r="F126" s="105"/>
    </row>
    <row r="127" spans="1:6" s="79" customFormat="1" ht="25" customHeight="1">
      <c r="A127" s="92" t="s">
        <v>235</v>
      </c>
      <c r="B127" s="93" t="s">
        <v>236</v>
      </c>
      <c r="C127" s="65"/>
      <c r="D127" s="71"/>
      <c r="E127" s="104"/>
      <c r="F127" s="97"/>
    </row>
    <row r="128" spans="1:6" s="79" customFormat="1" ht="25" customHeight="1">
      <c r="A128" s="115" t="s">
        <v>14</v>
      </c>
      <c r="B128" s="116" t="s">
        <v>237</v>
      </c>
      <c r="C128" s="65" t="s">
        <v>238</v>
      </c>
      <c r="D128" s="71">
        <v>353</v>
      </c>
      <c r="E128" s="72"/>
      <c r="F128" s="97">
        <f t="shared" ref="F128:F132" si="13">D128*E128</f>
        <v>0</v>
      </c>
    </row>
    <row r="129" spans="1:6" s="79" customFormat="1" ht="25" customHeight="1">
      <c r="A129" s="115" t="s">
        <v>17</v>
      </c>
      <c r="B129" s="116" t="s">
        <v>239</v>
      </c>
      <c r="C129" s="65" t="s">
        <v>238</v>
      </c>
      <c r="D129" s="71">
        <v>4060</v>
      </c>
      <c r="E129" s="72"/>
      <c r="F129" s="97">
        <f t="shared" si="13"/>
        <v>0</v>
      </c>
    </row>
    <row r="130" spans="1:6" s="79" customFormat="1" ht="25" customHeight="1">
      <c r="A130" s="115" t="s">
        <v>40</v>
      </c>
      <c r="B130" s="116" t="s">
        <v>240</v>
      </c>
      <c r="C130" s="65" t="s">
        <v>238</v>
      </c>
      <c r="D130" s="71">
        <v>61</v>
      </c>
      <c r="E130" s="72"/>
      <c r="F130" s="97">
        <f t="shared" si="13"/>
        <v>0</v>
      </c>
    </row>
    <row r="131" spans="1:6" s="79" customFormat="1" ht="25" customHeight="1">
      <c r="A131" s="115" t="s">
        <v>42</v>
      </c>
      <c r="B131" s="116" t="s">
        <v>241</v>
      </c>
      <c r="C131" s="65" t="s">
        <v>238</v>
      </c>
      <c r="D131" s="71">
        <v>893</v>
      </c>
      <c r="E131" s="72"/>
      <c r="F131" s="97">
        <f t="shared" si="13"/>
        <v>0</v>
      </c>
    </row>
    <row r="132" spans="1:6" s="79" customFormat="1" ht="25" customHeight="1">
      <c r="A132" s="115" t="s">
        <v>44</v>
      </c>
      <c r="B132" s="116" t="s">
        <v>242</v>
      </c>
      <c r="C132" s="65" t="s">
        <v>238</v>
      </c>
      <c r="D132" s="71">
        <v>163</v>
      </c>
      <c r="E132" s="72"/>
      <c r="F132" s="97">
        <f t="shared" si="13"/>
        <v>0</v>
      </c>
    </row>
    <row r="133" spans="1:6" ht="25" customHeight="1">
      <c r="A133" s="20" t="s">
        <v>243</v>
      </c>
      <c r="B133" s="13"/>
      <c r="C133" s="8">
        <f>SUM(F7:F132)</f>
        <v>0</v>
      </c>
      <c r="D133" s="11"/>
      <c r="E133" s="118"/>
      <c r="F133" s="119"/>
    </row>
  </sheetData>
  <sheetProtection password="C0E5" sheet="1" objects="1" selectLockedCells="1"/>
  <mergeCells count="5">
    <mergeCell ref="A1:F1"/>
    <mergeCell ref="A2:B2"/>
    <mergeCell ref="A3:F3"/>
    <mergeCell ref="A133:B133"/>
    <mergeCell ref="C133:D133"/>
  </mergeCells>
  <phoneticPr fontId="35" type="noConversion"/>
  <pageMargins left="0.98425196850393704" right="0.66929133858267698" top="0.78740157480314998" bottom="0.78740157480314998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showZeros="0" view="pageBreakPreview" zoomScaleNormal="100" zoomScaleSheetLayoutView="100" workbookViewId="0">
      <selection activeCell="E7" sqref="E7"/>
    </sheetView>
  </sheetViews>
  <sheetFormatPr defaultColWidth="9" defaultRowHeight="25" customHeight="1"/>
  <cols>
    <col min="1" max="1" width="8.6328125" style="40" customWidth="1"/>
    <col min="2" max="2" width="37.6328125" style="40" customWidth="1"/>
    <col min="3" max="3" width="6.6328125" style="40" customWidth="1"/>
    <col min="4" max="4" width="8.6328125" style="53" customWidth="1"/>
    <col min="5" max="5" width="11.6328125" style="40" customWidth="1"/>
    <col min="6" max="6" width="12.6328125" style="40" customWidth="1"/>
    <col min="7" max="16384" width="9" style="40"/>
  </cols>
  <sheetData>
    <row r="1" spans="1:10" s="39" customFormat="1" ht="28" customHeight="1">
      <c r="A1" s="24" t="s">
        <v>2</v>
      </c>
      <c r="B1" s="24"/>
      <c r="C1" s="24"/>
      <c r="D1" s="24"/>
      <c r="E1" s="21"/>
      <c r="F1" s="6"/>
    </row>
    <row r="2" spans="1:10" s="39" customFormat="1" ht="28" customHeight="1">
      <c r="A2" s="4" t="s">
        <v>3</v>
      </c>
      <c r="B2" s="4"/>
      <c r="C2" s="54"/>
      <c r="D2" s="54"/>
      <c r="E2" s="55"/>
      <c r="F2" s="56"/>
    </row>
    <row r="3" spans="1:10" s="52" customFormat="1" ht="25" customHeight="1">
      <c r="A3" s="10" t="s">
        <v>244</v>
      </c>
      <c r="B3" s="17"/>
      <c r="C3" s="17"/>
      <c r="D3" s="2"/>
      <c r="E3" s="14"/>
      <c r="F3" s="9"/>
    </row>
    <row r="4" spans="1:10" s="52" customFormat="1" ht="25" customHeight="1">
      <c r="A4" s="57" t="s">
        <v>5</v>
      </c>
      <c r="B4" s="58" t="s">
        <v>6</v>
      </c>
      <c r="C4" s="58" t="s">
        <v>7</v>
      </c>
      <c r="D4" s="59" t="s">
        <v>8</v>
      </c>
      <c r="E4" s="60" t="s">
        <v>9</v>
      </c>
      <c r="F4" s="61" t="s">
        <v>10</v>
      </c>
    </row>
    <row r="5" spans="1:10" s="52" customFormat="1" ht="25" customHeight="1">
      <c r="A5" s="62">
        <v>706</v>
      </c>
      <c r="B5" s="63" t="s">
        <v>245</v>
      </c>
      <c r="C5" s="64"/>
      <c r="D5" s="65"/>
      <c r="E5" s="64"/>
      <c r="F5" s="66"/>
    </row>
    <row r="6" spans="1:10" s="52" customFormat="1" ht="25" customHeight="1">
      <c r="A6" s="62" t="s">
        <v>246</v>
      </c>
      <c r="B6" s="63" t="s">
        <v>247</v>
      </c>
      <c r="C6" s="64"/>
      <c r="D6" s="67"/>
      <c r="E6" s="68"/>
      <c r="F6" s="69"/>
      <c r="J6" s="75"/>
    </row>
    <row r="7" spans="1:10" s="52" customFormat="1" ht="25" customHeight="1">
      <c r="A7" s="62" t="s">
        <v>14</v>
      </c>
      <c r="B7" s="70" t="s">
        <v>248</v>
      </c>
      <c r="C7" s="64" t="s">
        <v>38</v>
      </c>
      <c r="D7" s="71">
        <v>2569</v>
      </c>
      <c r="E7" s="72"/>
      <c r="F7" s="69">
        <f t="shared" ref="F7:F9" si="0">D7*E7</f>
        <v>0</v>
      </c>
    </row>
    <row r="8" spans="1:10" s="52" customFormat="1" ht="25" customHeight="1">
      <c r="A8" s="62" t="s">
        <v>17</v>
      </c>
      <c r="B8" s="70" t="s">
        <v>249</v>
      </c>
      <c r="C8" s="64" t="s">
        <v>38</v>
      </c>
      <c r="D8" s="71">
        <v>1147</v>
      </c>
      <c r="E8" s="72"/>
      <c r="F8" s="69">
        <f t="shared" si="0"/>
        <v>0</v>
      </c>
    </row>
    <row r="9" spans="1:10" s="52" customFormat="1" ht="25" customHeight="1">
      <c r="A9" s="62" t="s">
        <v>40</v>
      </c>
      <c r="B9" s="70" t="s">
        <v>250</v>
      </c>
      <c r="C9" s="64" t="s">
        <v>212</v>
      </c>
      <c r="D9" s="71">
        <v>450</v>
      </c>
      <c r="E9" s="72"/>
      <c r="F9" s="69">
        <f t="shared" si="0"/>
        <v>0</v>
      </c>
    </row>
    <row r="10" spans="1:10" ht="25" customHeight="1">
      <c r="A10" s="20" t="s">
        <v>251</v>
      </c>
      <c r="B10" s="13"/>
      <c r="C10" s="8">
        <f>SUM(F7:F9)</f>
        <v>0</v>
      </c>
      <c r="D10" s="8"/>
      <c r="E10" s="73"/>
      <c r="F10" s="74"/>
    </row>
  </sheetData>
  <sheetProtection password="C0E5" sheet="1" objects="1" selectLockedCells="1"/>
  <mergeCells count="5">
    <mergeCell ref="A1:F1"/>
    <mergeCell ref="A2:B2"/>
    <mergeCell ref="A3:F3"/>
    <mergeCell ref="A10:B10"/>
    <mergeCell ref="C10:D10"/>
  </mergeCells>
  <phoneticPr fontId="35" type="noConversion"/>
  <pageMargins left="0.98425196850393704" right="0.66929133858267698" top="0.78740157480314998" bottom="0.78740157480314998" header="0.29921259842519699" footer="0.299212598425196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"/>
  <sheetViews>
    <sheetView showZeros="0" view="pageBreakPreview" zoomScaleNormal="100" zoomScaleSheetLayoutView="100" workbookViewId="0">
      <selection activeCell="I5" sqref="I4:I5"/>
    </sheetView>
  </sheetViews>
  <sheetFormatPr defaultColWidth="9" defaultRowHeight="25" customHeight="1"/>
  <cols>
    <col min="1" max="2" width="14.6328125" style="40" customWidth="1"/>
    <col min="3" max="3" width="35.6328125" style="40" customWidth="1"/>
    <col min="4" max="4" width="20.6328125" style="40" customWidth="1"/>
    <col min="5" max="7" width="9" style="40"/>
    <col min="8" max="8" width="8.7265625" style="40" customWidth="1"/>
    <col min="9" max="16384" width="9" style="40"/>
  </cols>
  <sheetData>
    <row r="1" spans="1:4" s="39" customFormat="1" ht="32.15" customHeight="1">
      <c r="A1" s="12" t="s">
        <v>252</v>
      </c>
      <c r="B1" s="12"/>
      <c r="C1" s="12"/>
      <c r="D1" s="12"/>
    </row>
    <row r="2" spans="1:4" s="39" customFormat="1" ht="40" customHeight="1">
      <c r="A2" s="1" t="s">
        <v>253</v>
      </c>
      <c r="B2" s="136"/>
      <c r="C2" s="136"/>
      <c r="D2" s="136"/>
    </row>
    <row r="3" spans="1:4" s="39" customFormat="1" ht="20.149999999999999" customHeight="1">
      <c r="A3" s="41"/>
      <c r="B3" s="41"/>
      <c r="C3" s="137"/>
      <c r="D3" s="137"/>
    </row>
    <row r="4" spans="1:4" s="39" customFormat="1" ht="25" customHeight="1">
      <c r="A4" s="42" t="s">
        <v>254</v>
      </c>
      <c r="B4" s="43" t="s">
        <v>255</v>
      </c>
      <c r="C4" s="43" t="s">
        <v>256</v>
      </c>
      <c r="D4" s="44" t="s">
        <v>257</v>
      </c>
    </row>
    <row r="5" spans="1:4" s="39" customFormat="1" ht="25" customHeight="1">
      <c r="A5" s="45">
        <v>1</v>
      </c>
      <c r="B5" s="46">
        <v>100</v>
      </c>
      <c r="C5" s="47" t="s">
        <v>258</v>
      </c>
      <c r="D5" s="48">
        <f>'100章'!C19</f>
        <v>0</v>
      </c>
    </row>
    <row r="6" spans="1:4" s="39" customFormat="1" ht="25" customHeight="1">
      <c r="A6" s="45">
        <v>2</v>
      </c>
      <c r="B6" s="46">
        <v>600</v>
      </c>
      <c r="C6" s="47" t="s">
        <v>259</v>
      </c>
      <c r="D6" s="48">
        <f>'600章'!C133</f>
        <v>0</v>
      </c>
    </row>
    <row r="7" spans="1:4" s="39" customFormat="1" ht="25" customHeight="1">
      <c r="A7" s="45">
        <v>3</v>
      </c>
      <c r="B7" s="46">
        <v>700</v>
      </c>
      <c r="C7" s="47" t="s">
        <v>260</v>
      </c>
      <c r="D7" s="48">
        <f>'700章'!C10</f>
        <v>0</v>
      </c>
    </row>
    <row r="8" spans="1:4" s="39" customFormat="1" ht="25" customHeight="1">
      <c r="A8" s="45">
        <v>4</v>
      </c>
      <c r="B8" s="138" t="s">
        <v>261</v>
      </c>
      <c r="C8" s="138"/>
      <c r="D8" s="48">
        <f>SUM(D5:D7)</f>
        <v>0</v>
      </c>
    </row>
    <row r="9" spans="1:4" s="39" customFormat="1" ht="25" customHeight="1">
      <c r="A9" s="45">
        <v>5</v>
      </c>
      <c r="B9" s="139" t="s">
        <v>262</v>
      </c>
      <c r="C9" s="140"/>
      <c r="D9" s="49">
        <f>D8*3%</f>
        <v>0</v>
      </c>
    </row>
    <row r="10" spans="1:4" s="39" customFormat="1" ht="25" customHeight="1">
      <c r="A10" s="50">
        <v>6</v>
      </c>
      <c r="B10" s="141" t="s">
        <v>263</v>
      </c>
      <c r="C10" s="141"/>
      <c r="D10" s="51">
        <f>D8+D9</f>
        <v>0</v>
      </c>
    </row>
  </sheetData>
  <sheetProtection password="C0E5" sheet="1" objects="1" selectLockedCells="1"/>
  <mergeCells count="6">
    <mergeCell ref="B10:C10"/>
    <mergeCell ref="A1:D1"/>
    <mergeCell ref="A2:D2"/>
    <mergeCell ref="C3:D3"/>
    <mergeCell ref="B8:C8"/>
    <mergeCell ref="B9:C9"/>
  </mergeCells>
  <phoneticPr fontId="35" type="noConversion"/>
  <pageMargins left="0.98425196850393704" right="0.66929133858267698" top="0.78740157480314998" bottom="0.78740157480314998" header="0.31496062992126" footer="0.3149606299212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5"/>
  <sheetViews>
    <sheetView topLeftCell="A22" workbookViewId="0">
      <selection activeCell="N9" sqref="N9"/>
    </sheetView>
  </sheetViews>
  <sheetFormatPr defaultColWidth="9" defaultRowHeight="25" customHeight="1"/>
  <cols>
    <col min="1" max="1" width="13.08984375" style="25" customWidth="1"/>
    <col min="2" max="2" width="12.90625" style="25" customWidth="1"/>
    <col min="3" max="3" width="13.26953125" style="25" customWidth="1"/>
    <col min="4" max="4" width="11" style="25" customWidth="1"/>
    <col min="5" max="5" width="12.90625" style="25" customWidth="1"/>
    <col min="6" max="10" width="7.26953125" style="25" customWidth="1"/>
    <col min="11" max="11" width="10.08984375" style="25" customWidth="1"/>
    <col min="12" max="12" width="9" style="25"/>
    <col min="13" max="13" width="9.36328125" style="25" customWidth="1"/>
    <col min="14" max="14" width="9.7265625" customWidth="1"/>
  </cols>
  <sheetData>
    <row r="1" spans="1:14" ht="25" customHeight="1">
      <c r="A1" s="143" t="s">
        <v>264</v>
      </c>
      <c r="B1" s="143" t="s">
        <v>265</v>
      </c>
      <c r="C1" s="143" t="s">
        <v>266</v>
      </c>
      <c r="D1" s="143" t="s">
        <v>231</v>
      </c>
      <c r="E1" s="143" t="s">
        <v>267</v>
      </c>
      <c r="F1" s="142" t="s">
        <v>268</v>
      </c>
      <c r="G1" s="142"/>
      <c r="H1" s="142"/>
      <c r="I1" s="142"/>
      <c r="J1" s="142"/>
      <c r="K1" s="145"/>
      <c r="L1" s="145"/>
      <c r="M1" s="145"/>
      <c r="N1" s="145"/>
    </row>
    <row r="2" spans="1:14" ht="25" customHeight="1">
      <c r="A2" s="144"/>
      <c r="B2" s="144"/>
      <c r="C2" s="144"/>
      <c r="D2" s="144"/>
      <c r="E2" s="144"/>
      <c r="F2" s="27" t="s">
        <v>269</v>
      </c>
      <c r="G2" s="27" t="s">
        <v>270</v>
      </c>
      <c r="H2" s="27" t="s">
        <v>271</v>
      </c>
      <c r="I2" s="27" t="s">
        <v>272</v>
      </c>
      <c r="J2" s="27" t="s">
        <v>273</v>
      </c>
      <c r="K2" s="145"/>
      <c r="L2" s="145"/>
      <c r="M2" s="145"/>
      <c r="N2" s="145"/>
    </row>
    <row r="3" spans="1:14" ht="25" customHeight="1">
      <c r="A3" s="28">
        <v>20</v>
      </c>
      <c r="B3" s="29">
        <v>127.8</v>
      </c>
      <c r="C3" s="30">
        <v>166.4</v>
      </c>
      <c r="D3" s="29">
        <v>1842</v>
      </c>
      <c r="E3" s="31">
        <v>9305.6</v>
      </c>
      <c r="F3" s="26">
        <f>9+9</f>
        <v>18</v>
      </c>
      <c r="G3" s="26">
        <f>27*2</f>
        <v>54</v>
      </c>
      <c r="H3" s="26">
        <f>6*2</f>
        <v>12</v>
      </c>
      <c r="I3" s="26">
        <f>2*2</f>
        <v>4</v>
      </c>
      <c r="J3" s="26">
        <f>6*2</f>
        <v>12</v>
      </c>
    </row>
    <row r="4" spans="1:14" ht="25" customHeight="1">
      <c r="A4" s="28">
        <v>281.39999999999998</v>
      </c>
      <c r="B4" s="29">
        <v>103.1</v>
      </c>
      <c r="C4" s="30">
        <v>54.4</v>
      </c>
      <c r="D4" s="29">
        <v>773</v>
      </c>
      <c r="E4" s="31">
        <v>9305.6</v>
      </c>
      <c r="F4" s="26">
        <v>0.54</v>
      </c>
      <c r="G4" s="26">
        <v>2.16</v>
      </c>
      <c r="H4" s="26">
        <v>3.74</v>
      </c>
      <c r="I4" s="26">
        <v>2.8</v>
      </c>
      <c r="J4" s="26">
        <v>2.2000000000000002</v>
      </c>
    </row>
    <row r="5" spans="1:14" ht="25" customHeight="1">
      <c r="A5" s="28">
        <v>152.1</v>
      </c>
      <c r="B5" s="29">
        <v>20.3</v>
      </c>
      <c r="C5" s="30">
        <v>168.4</v>
      </c>
      <c r="D5" s="29">
        <v>238.1</v>
      </c>
      <c r="E5" s="29">
        <v>84.5</v>
      </c>
      <c r="F5" s="32">
        <f>F3*F4</f>
        <v>9.7200000000000006</v>
      </c>
      <c r="G5" s="32">
        <f>G3*G4</f>
        <v>116.64</v>
      </c>
      <c r="H5" s="32">
        <f>H3*H4</f>
        <v>44.88</v>
      </c>
      <c r="I5" s="32">
        <f>I3*I4</f>
        <v>11.2</v>
      </c>
      <c r="J5" s="32">
        <f>J3*J4</f>
        <v>26.4</v>
      </c>
    </row>
    <row r="6" spans="1:14" ht="25" customHeight="1">
      <c r="A6" s="28">
        <v>147</v>
      </c>
      <c r="B6" s="29">
        <v>347.6</v>
      </c>
      <c r="C6" s="30">
        <v>54.6</v>
      </c>
      <c r="D6" s="29">
        <v>1837.1</v>
      </c>
      <c r="E6" s="29">
        <v>64.2</v>
      </c>
      <c r="F6" s="142">
        <f>F5+G5+H5+I5+J5</f>
        <v>208.84</v>
      </c>
      <c r="G6" s="142"/>
      <c r="H6" s="142"/>
      <c r="I6" s="142"/>
      <c r="J6" s="142"/>
    </row>
    <row r="7" spans="1:14" ht="25" customHeight="1">
      <c r="A7" s="28">
        <v>54</v>
      </c>
      <c r="B7" s="29">
        <v>56</v>
      </c>
      <c r="C7" s="26">
        <f>SUM(C3:C6)</f>
        <v>443.8</v>
      </c>
      <c r="D7" s="29">
        <v>795.5</v>
      </c>
      <c r="E7" s="26">
        <f>SUM(E3:E6)</f>
        <v>18759.900000000001</v>
      </c>
      <c r="F7" s="33"/>
      <c r="G7" s="33"/>
      <c r="I7" s="35"/>
      <c r="J7" s="33"/>
    </row>
    <row r="8" spans="1:14" ht="25" customHeight="1">
      <c r="A8" s="28">
        <v>162</v>
      </c>
      <c r="B8" s="29">
        <v>51.4</v>
      </c>
      <c r="C8" s="33"/>
      <c r="D8" s="29">
        <v>236.3</v>
      </c>
      <c r="E8" s="29">
        <v>31.7</v>
      </c>
      <c r="F8" s="33"/>
      <c r="G8" s="33"/>
      <c r="H8" s="33"/>
      <c r="I8" s="33"/>
      <c r="J8" s="33"/>
    </row>
    <row r="9" spans="1:14" ht="25" customHeight="1">
      <c r="A9" s="28">
        <v>124.3</v>
      </c>
      <c r="B9" s="29">
        <v>44</v>
      </c>
      <c r="C9" s="33"/>
      <c r="D9" s="26">
        <f>SUM(D3:D8)</f>
        <v>5722</v>
      </c>
      <c r="E9" s="29">
        <v>52.4</v>
      </c>
      <c r="F9" s="33"/>
      <c r="G9" s="33"/>
      <c r="H9" s="34"/>
      <c r="I9" s="33"/>
      <c r="J9" s="33"/>
    </row>
    <row r="10" spans="1:14" ht="25" customHeight="1">
      <c r="A10" s="28">
        <v>123.1</v>
      </c>
      <c r="B10" s="29">
        <v>165.5</v>
      </c>
      <c r="C10" s="33"/>
      <c r="D10" s="29"/>
      <c r="E10" s="29">
        <v>45</v>
      </c>
      <c r="F10" s="33"/>
      <c r="G10" s="33"/>
      <c r="H10" s="33"/>
      <c r="I10" s="33"/>
      <c r="J10" s="33"/>
    </row>
    <row r="11" spans="1:14" ht="25" customHeight="1">
      <c r="A11" s="28">
        <v>68.400000000000006</v>
      </c>
      <c r="B11" s="29">
        <v>36.200000000000003</v>
      </c>
      <c r="C11" s="33"/>
      <c r="D11" s="29"/>
      <c r="E11" s="29">
        <v>60</v>
      </c>
      <c r="F11" s="33"/>
      <c r="G11" s="33"/>
      <c r="H11" s="33"/>
      <c r="I11" s="33"/>
      <c r="J11" s="33"/>
    </row>
    <row r="12" spans="1:14" ht="25" customHeight="1">
      <c r="A12" s="28">
        <v>143.19999999999999</v>
      </c>
      <c r="B12" s="29">
        <v>36.200000000000003</v>
      </c>
      <c r="C12" s="33"/>
      <c r="D12" s="29"/>
      <c r="E12" s="29">
        <v>32.299999999999997</v>
      </c>
      <c r="F12" s="33"/>
      <c r="G12" s="33"/>
      <c r="H12" s="33"/>
      <c r="I12" s="33"/>
      <c r="J12" s="33"/>
    </row>
    <row r="13" spans="1:14" ht="25" customHeight="1">
      <c r="A13" s="28">
        <v>64.2</v>
      </c>
      <c r="B13" s="29">
        <v>36.4</v>
      </c>
      <c r="C13" s="33"/>
      <c r="D13" s="29"/>
      <c r="E13" s="29">
        <v>44.2</v>
      </c>
      <c r="F13" s="33"/>
      <c r="G13" s="33"/>
      <c r="H13" s="33"/>
      <c r="I13" s="33"/>
      <c r="J13" s="33"/>
    </row>
    <row r="14" spans="1:14" ht="25" customHeight="1">
      <c r="A14" s="28">
        <v>64.2</v>
      </c>
      <c r="B14" s="29">
        <v>113.5</v>
      </c>
      <c r="C14" s="33"/>
      <c r="D14" s="29"/>
      <c r="E14" s="29">
        <v>40.700000000000003</v>
      </c>
      <c r="F14" s="33"/>
      <c r="G14" s="33"/>
      <c r="H14" s="33"/>
      <c r="I14" s="33"/>
      <c r="J14" s="35"/>
    </row>
    <row r="15" spans="1:14" ht="25" customHeight="1">
      <c r="A15" s="28">
        <v>58.9</v>
      </c>
      <c r="B15" s="29">
        <v>56.6</v>
      </c>
      <c r="C15" s="33"/>
      <c r="E15" s="29">
        <v>39.799999999999997</v>
      </c>
      <c r="F15" s="33"/>
      <c r="G15" s="33"/>
      <c r="H15" s="35"/>
      <c r="I15" s="33"/>
      <c r="J15" s="33"/>
    </row>
    <row r="16" spans="1:14" ht="25" customHeight="1">
      <c r="A16" s="28">
        <v>86.3</v>
      </c>
      <c r="B16" s="29">
        <v>56.6</v>
      </c>
      <c r="C16" s="33"/>
      <c r="E16" s="26">
        <f>SUM(E8:E15)</f>
        <v>346.1</v>
      </c>
      <c r="F16" s="33"/>
      <c r="G16" s="33"/>
      <c r="H16" s="33"/>
      <c r="I16" s="33"/>
      <c r="J16" s="33"/>
    </row>
    <row r="17" spans="1:13" ht="25" customHeight="1">
      <c r="A17" s="28">
        <v>32.299999999999997</v>
      </c>
      <c r="B17" s="29">
        <v>41.1</v>
      </c>
      <c r="F17" s="33"/>
      <c r="G17" s="33"/>
      <c r="H17" s="33"/>
      <c r="I17" s="33"/>
      <c r="J17" s="33"/>
    </row>
    <row r="18" spans="1:13" ht="25" customHeight="1">
      <c r="A18" s="28">
        <v>32.299999999999997</v>
      </c>
      <c r="B18" s="29">
        <v>140.69999999999999</v>
      </c>
      <c r="F18" s="33"/>
      <c r="G18" s="33"/>
      <c r="H18" s="33"/>
      <c r="I18" s="33"/>
      <c r="J18" s="33"/>
    </row>
    <row r="19" spans="1:13" ht="25" customHeight="1">
      <c r="A19" s="29">
        <v>45.9</v>
      </c>
      <c r="B19" s="29">
        <v>56</v>
      </c>
      <c r="C19" s="36"/>
      <c r="F19" s="33"/>
      <c r="G19" s="33"/>
      <c r="H19" s="33"/>
      <c r="I19" s="33"/>
      <c r="J19" s="33"/>
    </row>
    <row r="20" spans="1:13" ht="25" customHeight="1">
      <c r="A20" s="29">
        <v>169.4</v>
      </c>
      <c r="B20" s="37">
        <v>201.2</v>
      </c>
      <c r="F20" s="33"/>
      <c r="G20" s="33"/>
      <c r="H20" s="33"/>
      <c r="I20" s="33"/>
      <c r="J20" s="33"/>
    </row>
    <row r="21" spans="1:13" ht="25" customHeight="1">
      <c r="A21" s="29">
        <v>169.4</v>
      </c>
      <c r="B21" s="29">
        <v>201.2</v>
      </c>
      <c r="F21" s="33"/>
      <c r="G21" s="33"/>
      <c r="H21" s="33"/>
      <c r="I21" s="33"/>
      <c r="J21" s="33"/>
    </row>
    <row r="22" spans="1:13" ht="25" customHeight="1">
      <c r="A22" s="29">
        <v>186.9</v>
      </c>
      <c r="B22" s="29">
        <v>204</v>
      </c>
      <c r="F22" s="33"/>
      <c r="G22" s="33"/>
      <c r="H22" s="33"/>
      <c r="I22" s="33"/>
      <c r="J22" s="33"/>
    </row>
    <row r="23" spans="1:13" ht="25" customHeight="1">
      <c r="A23" s="29">
        <v>16.8</v>
      </c>
      <c r="B23" s="29">
        <v>76.400000000000006</v>
      </c>
      <c r="E23" s="33"/>
      <c r="F23" s="33"/>
      <c r="G23" s="33"/>
      <c r="H23" s="33"/>
      <c r="I23" s="33"/>
      <c r="J23" s="33"/>
    </row>
    <row r="24" spans="1:13" ht="25" customHeight="1">
      <c r="A24" s="29">
        <v>93.5</v>
      </c>
      <c r="B24" s="29">
        <v>7.8</v>
      </c>
      <c r="E24" s="33"/>
      <c r="F24" s="33"/>
      <c r="G24" s="33"/>
      <c r="H24" s="33"/>
      <c r="I24" s="33"/>
      <c r="J24" s="33"/>
    </row>
    <row r="25" spans="1:13" ht="25" customHeight="1">
      <c r="A25" s="29">
        <v>105.3</v>
      </c>
      <c r="B25" s="29">
        <v>7.5</v>
      </c>
      <c r="F25" s="35"/>
      <c r="G25" s="33"/>
      <c r="H25" s="33"/>
      <c r="I25" s="33"/>
      <c r="J25" s="33"/>
    </row>
    <row r="26" spans="1:13" ht="25" customHeight="1">
      <c r="A26" s="29">
        <v>1681.6</v>
      </c>
      <c r="B26" s="29">
        <v>73.3</v>
      </c>
      <c r="F26" s="33"/>
      <c r="G26" s="33"/>
      <c r="H26" s="33"/>
      <c r="I26" s="33"/>
      <c r="J26" s="33"/>
    </row>
    <row r="27" spans="1:13" ht="25" customHeight="1">
      <c r="A27" s="29">
        <v>243</v>
      </c>
      <c r="B27" s="29">
        <v>96.4</v>
      </c>
      <c r="F27" s="33"/>
      <c r="G27" s="33"/>
      <c r="H27" s="33"/>
      <c r="I27" s="33"/>
      <c r="J27" s="33"/>
    </row>
    <row r="28" spans="1:13" ht="25" customHeight="1">
      <c r="A28" s="29">
        <v>77.7</v>
      </c>
      <c r="B28" s="29">
        <v>190.1</v>
      </c>
      <c r="F28" s="33"/>
      <c r="G28" s="33"/>
      <c r="H28" s="33"/>
      <c r="I28" s="33"/>
      <c r="J28" s="33"/>
    </row>
    <row r="29" spans="1:13" ht="25" customHeight="1">
      <c r="A29" s="29">
        <v>1.4</v>
      </c>
      <c r="B29" s="29">
        <v>5.4</v>
      </c>
      <c r="F29" s="33"/>
      <c r="G29" s="33"/>
      <c r="H29" s="33"/>
      <c r="I29" s="33"/>
      <c r="J29" s="33"/>
      <c r="M29" s="25">
        <f>A38+B37+C7</f>
        <v>8687.7999999999993</v>
      </c>
    </row>
    <row r="30" spans="1:13" ht="25" customHeight="1">
      <c r="A30" s="29">
        <v>78.7</v>
      </c>
      <c r="B30" s="29">
        <v>6.9</v>
      </c>
      <c r="F30" s="33"/>
      <c r="G30" s="33"/>
      <c r="H30" s="33"/>
      <c r="I30" s="33"/>
      <c r="J30" s="33"/>
    </row>
    <row r="31" spans="1:13" ht="25" customHeight="1">
      <c r="A31" s="29">
        <v>1.4</v>
      </c>
      <c r="B31" s="29">
        <v>80.2</v>
      </c>
      <c r="F31" s="33"/>
      <c r="G31" s="33"/>
      <c r="H31" s="33"/>
      <c r="I31" s="33"/>
      <c r="J31" s="33"/>
    </row>
    <row r="32" spans="1:13" ht="25" customHeight="1">
      <c r="A32" s="29">
        <v>168.3</v>
      </c>
      <c r="B32" s="29">
        <v>36</v>
      </c>
      <c r="F32" s="33"/>
      <c r="G32" s="33"/>
      <c r="H32" s="33"/>
      <c r="I32" s="33"/>
      <c r="J32" s="33"/>
    </row>
    <row r="33" spans="1:10" ht="25" customHeight="1">
      <c r="A33" s="29">
        <v>23.7</v>
      </c>
      <c r="B33" s="29">
        <v>128</v>
      </c>
      <c r="F33" s="33"/>
      <c r="G33" s="34"/>
      <c r="H33" s="33"/>
      <c r="I33" s="33"/>
      <c r="J33" s="33"/>
    </row>
    <row r="34" spans="1:10" ht="25" customHeight="1">
      <c r="A34" s="29">
        <v>128</v>
      </c>
      <c r="B34" s="29">
        <v>272.7</v>
      </c>
      <c r="F34" s="33"/>
      <c r="G34" s="33"/>
      <c r="H34" s="33"/>
      <c r="I34" s="33"/>
      <c r="J34" s="33"/>
    </row>
    <row r="35" spans="1:10" ht="25" customHeight="1">
      <c r="A35" s="29">
        <v>104.4</v>
      </c>
      <c r="B35" s="29">
        <v>118.6</v>
      </c>
      <c r="F35" s="33"/>
      <c r="G35" s="33"/>
      <c r="H35" s="33"/>
      <c r="I35" s="33"/>
      <c r="J35" s="33"/>
    </row>
    <row r="36" spans="1:10" ht="25" customHeight="1">
      <c r="A36" s="29">
        <v>118.6</v>
      </c>
      <c r="B36" s="29">
        <v>10.8</v>
      </c>
      <c r="F36" s="33"/>
      <c r="G36" s="33"/>
      <c r="H36" s="33"/>
      <c r="I36" s="33"/>
      <c r="J36" s="33"/>
    </row>
    <row r="37" spans="1:10" ht="25" customHeight="1">
      <c r="A37" s="29">
        <v>10.8</v>
      </c>
      <c r="B37" s="26">
        <f>SUM(B3:B36)</f>
        <v>3205.5</v>
      </c>
      <c r="F37" s="33"/>
      <c r="G37" s="33"/>
      <c r="H37" s="33"/>
      <c r="I37" s="33"/>
      <c r="J37" s="33"/>
    </row>
    <row r="38" spans="1:10" ht="25" customHeight="1">
      <c r="A38" s="38">
        <f>SUM(A3:A37)</f>
        <v>5038.5</v>
      </c>
      <c r="F38" s="33"/>
      <c r="G38" s="33"/>
      <c r="H38" s="33"/>
      <c r="I38" s="33"/>
      <c r="J38" s="33"/>
    </row>
    <row r="39" spans="1:10" ht="25" customHeight="1">
      <c r="F39" s="33"/>
      <c r="G39" s="33"/>
      <c r="H39" s="33"/>
      <c r="I39" s="33"/>
      <c r="J39" s="33"/>
    </row>
    <row r="40" spans="1:10" ht="25" customHeight="1">
      <c r="F40" s="33"/>
      <c r="G40" s="33"/>
      <c r="H40" s="33"/>
      <c r="I40" s="33"/>
      <c r="J40" s="33"/>
    </row>
    <row r="41" spans="1:10" ht="25" customHeight="1">
      <c r="F41" s="33"/>
      <c r="G41" s="33"/>
      <c r="H41" s="33"/>
      <c r="I41" s="33"/>
      <c r="J41" s="33"/>
    </row>
    <row r="42" spans="1:10" ht="25" customHeight="1">
      <c r="F42" s="33"/>
      <c r="G42" s="33"/>
      <c r="H42" s="33"/>
      <c r="I42" s="33"/>
      <c r="J42" s="33"/>
    </row>
    <row r="43" spans="1:10" ht="25" customHeight="1">
      <c r="F43" s="33"/>
      <c r="G43" s="33"/>
      <c r="H43" s="33"/>
      <c r="I43" s="33"/>
      <c r="J43" s="33"/>
    </row>
    <row r="44" spans="1:10" ht="25" customHeight="1">
      <c r="F44" s="33"/>
      <c r="G44" s="33"/>
      <c r="H44" s="33"/>
      <c r="I44" s="33"/>
      <c r="J44" s="33"/>
    </row>
    <row r="45" spans="1:10" ht="25" customHeight="1">
      <c r="F45" s="33"/>
      <c r="G45" s="33"/>
      <c r="H45" s="33"/>
      <c r="I45" s="33"/>
      <c r="J45" s="33"/>
    </row>
    <row r="46" spans="1:10" ht="25" customHeight="1">
      <c r="F46" s="33"/>
      <c r="G46" s="33"/>
      <c r="H46" s="33"/>
      <c r="I46" s="33"/>
      <c r="J46" s="33"/>
    </row>
    <row r="47" spans="1:10" ht="25" customHeight="1">
      <c r="F47" s="33"/>
      <c r="G47" s="33"/>
      <c r="H47" s="33"/>
      <c r="I47" s="33"/>
      <c r="J47" s="33"/>
    </row>
    <row r="48" spans="1:10" ht="25" customHeight="1">
      <c r="F48" s="33"/>
      <c r="G48" s="33"/>
      <c r="H48" s="33"/>
      <c r="I48" s="33"/>
      <c r="J48" s="33"/>
    </row>
    <row r="49" spans="6:10" ht="25" customHeight="1">
      <c r="F49" s="33"/>
      <c r="G49" s="33"/>
      <c r="H49" s="33"/>
      <c r="I49" s="33"/>
      <c r="J49" s="33"/>
    </row>
    <row r="50" spans="6:10" ht="25" customHeight="1">
      <c r="F50" s="33"/>
      <c r="G50" s="33"/>
      <c r="H50" s="33"/>
      <c r="I50" s="33"/>
      <c r="J50" s="33"/>
    </row>
    <row r="51" spans="6:10" ht="25" customHeight="1">
      <c r="F51" s="33"/>
      <c r="G51" s="33"/>
      <c r="H51" s="33"/>
      <c r="I51" s="33"/>
      <c r="J51" s="33"/>
    </row>
    <row r="52" spans="6:10" ht="25" customHeight="1">
      <c r="F52" s="33"/>
      <c r="G52" s="33"/>
      <c r="H52" s="33"/>
      <c r="I52" s="33"/>
      <c r="J52" s="33"/>
    </row>
    <row r="53" spans="6:10" ht="25" customHeight="1">
      <c r="F53" s="33"/>
      <c r="G53" s="33"/>
      <c r="H53" s="33"/>
      <c r="I53" s="33"/>
      <c r="J53" s="33"/>
    </row>
    <row r="54" spans="6:10" ht="25" customHeight="1">
      <c r="F54" s="33"/>
      <c r="G54" s="33"/>
      <c r="H54" s="33"/>
      <c r="I54" s="33"/>
      <c r="J54" s="33"/>
    </row>
    <row r="55" spans="6:10" ht="25" customHeight="1">
      <c r="F55" s="33"/>
      <c r="G55" s="33"/>
      <c r="H55" s="33"/>
      <c r="I55" s="33"/>
      <c r="J55" s="33"/>
    </row>
    <row r="56" spans="6:10" ht="25" customHeight="1">
      <c r="F56" s="33"/>
      <c r="G56" s="33"/>
      <c r="H56" s="33"/>
      <c r="I56" s="33"/>
      <c r="J56" s="33"/>
    </row>
    <row r="57" spans="6:10" ht="25" customHeight="1">
      <c r="F57" s="33"/>
      <c r="G57" s="33"/>
      <c r="H57" s="33"/>
      <c r="I57" s="33"/>
      <c r="J57" s="33"/>
    </row>
    <row r="58" spans="6:10" ht="25" customHeight="1">
      <c r="F58" s="33"/>
      <c r="G58" s="33"/>
      <c r="H58" s="33"/>
      <c r="I58" s="33"/>
      <c r="J58" s="33"/>
    </row>
    <row r="59" spans="6:10" ht="25" customHeight="1">
      <c r="F59" s="33"/>
      <c r="G59" s="33"/>
      <c r="H59" s="33"/>
      <c r="I59" s="33"/>
      <c r="J59" s="33"/>
    </row>
    <row r="60" spans="6:10" ht="25" customHeight="1">
      <c r="F60" s="33"/>
      <c r="G60" s="33"/>
      <c r="H60" s="33"/>
      <c r="I60" s="33"/>
      <c r="J60" s="33"/>
    </row>
    <row r="61" spans="6:10" ht="25" customHeight="1">
      <c r="F61" s="33"/>
      <c r="G61" s="33"/>
      <c r="H61" s="33"/>
      <c r="I61" s="33"/>
      <c r="J61" s="33"/>
    </row>
    <row r="62" spans="6:10" ht="25" customHeight="1">
      <c r="F62" s="33"/>
      <c r="G62" s="33"/>
      <c r="H62" s="33"/>
      <c r="I62" s="33"/>
      <c r="J62" s="33"/>
    </row>
    <row r="63" spans="6:10" ht="25" customHeight="1">
      <c r="F63" s="33"/>
      <c r="G63" s="33"/>
      <c r="H63" s="33"/>
      <c r="I63" s="33"/>
      <c r="J63" s="33"/>
    </row>
    <row r="64" spans="6:10" ht="25" customHeight="1">
      <c r="F64" s="33"/>
      <c r="G64" s="33"/>
      <c r="H64" s="33"/>
      <c r="I64" s="33"/>
      <c r="J64" s="33"/>
    </row>
    <row r="65" spans="6:10" ht="25" customHeight="1">
      <c r="F65" s="33"/>
      <c r="G65" s="33"/>
      <c r="H65" s="33"/>
      <c r="I65" s="33"/>
      <c r="J65" s="33"/>
    </row>
  </sheetData>
  <mergeCells count="11">
    <mergeCell ref="K1:K2"/>
    <mergeCell ref="L1:L2"/>
    <mergeCell ref="M1:M2"/>
    <mergeCell ref="N1:N2"/>
    <mergeCell ref="F1:J1"/>
    <mergeCell ref="F6:J6"/>
    <mergeCell ref="A1:A2"/>
    <mergeCell ref="B1:B2"/>
    <mergeCell ref="C1:C2"/>
    <mergeCell ref="D1:D2"/>
    <mergeCell ref="E1:E2"/>
  </mergeCells>
  <phoneticPr fontId="3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100章</vt:lpstr>
      <vt:lpstr>600章</vt:lpstr>
      <vt:lpstr>700章</vt:lpstr>
      <vt:lpstr>汇总</vt:lpstr>
      <vt:lpstr>复核过程</vt:lpstr>
      <vt:lpstr>'600章'!Print_Area</vt:lpstr>
      <vt:lpstr>'100章'!Print_Titles</vt:lpstr>
      <vt:lpstr>'600章'!Print_Titles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2019-07-21T05:56:00Z</cp:lastPrinted>
  <dcterms:created xsi:type="dcterms:W3CDTF">2019-07-02T09:45:00Z</dcterms:created>
  <dcterms:modified xsi:type="dcterms:W3CDTF">2019-07-26T05:20:07Z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  <property fmtid="{D5CDD505-2E9C-101B-9397-08002B2CF9AE}" pid="3" name="KSOReadingLayout">
    <vt:bool>true</vt:bool>
  </property>
</Properties>
</file>